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54A0B60F-6D81-4E9B-BF74-1D42ECCD21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71" i="1" l="1"/>
  <c r="J71" i="1"/>
  <c r="I71" i="1"/>
  <c r="H71" i="1"/>
  <c r="G71" i="1"/>
  <c r="F71" i="1"/>
  <c r="K70" i="1"/>
  <c r="J70" i="1"/>
  <c r="I70" i="1"/>
  <c r="H70" i="1"/>
  <c r="G70" i="1"/>
  <c r="F70" i="1"/>
  <c r="K69" i="1"/>
  <c r="J69" i="1"/>
  <c r="I69" i="1"/>
  <c r="H69" i="1"/>
  <c r="G69" i="1"/>
  <c r="F69" i="1"/>
  <c r="K68" i="1"/>
  <c r="J68" i="1"/>
  <c r="I68" i="1"/>
  <c r="H68" i="1"/>
  <c r="G68" i="1"/>
  <c r="F68" i="1"/>
  <c r="K67" i="1"/>
  <c r="J67" i="1"/>
  <c r="I67" i="1"/>
  <c r="H67" i="1"/>
  <c r="G67" i="1"/>
  <c r="F67" i="1"/>
  <c r="K66" i="1"/>
  <c r="J66" i="1"/>
  <c r="I66" i="1"/>
  <c r="H66" i="1"/>
  <c r="G66" i="1"/>
  <c r="F66" i="1"/>
  <c r="K65" i="1"/>
  <c r="J65" i="1"/>
  <c r="I65" i="1"/>
  <c r="H65" i="1"/>
  <c r="G65" i="1"/>
  <c r="F65" i="1"/>
  <c r="K64" i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<sst xmlns="http://schemas.openxmlformats.org/spreadsheetml/2006/main" count="1088" uniqueCount="251">
  <si>
    <t>3236077 - V9.7.1 - Reporte de calificaciones - 3/11/25, 23:41 - V2</t>
  </si>
  <si>
    <t>Fase Inducción</t>
  </si>
  <si>
    <t>Modulo 1: Analizar requisitos de Software</t>
  </si>
  <si>
    <t>Modulo 2: Solucionar problemas con algoritmos y lógica de programación</t>
  </si>
  <si>
    <t>Modulo 3: Implementar Bases de Datos</t>
  </si>
  <si>
    <t>Modulo 4: Diseñar y programar orientado a objetos</t>
  </si>
  <si>
    <t>Modulo 5: Desarrollar aplicaciones entorno Web</t>
  </si>
  <si>
    <t>Modulo 6: Realizar pruebas de software funcionales y de desempeño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</si>
  <si>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</si>
  <si>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</si>
  <si>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</si>
  <si>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</si>
  <si>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</si>
  <si>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</si>
  <si>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</si>
  <si>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</si>
  <si>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</si>
  <si>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</si>
  <si>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</si>
  <si>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</si>
  <si>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</si>
  <si>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</si>
  <si>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</si>
  <si>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</si>
  <si>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</si>
  <si>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</si>
  <si>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</si>
  <si>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</si>
  <si>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</si>
  <si>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</si>
  <si>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</si>
  <si>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</si>
  <si>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</si>
  <si>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</si>
  <si>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 GA4-240202501-AA1-EV01.</t>
  </si>
  <si>
    <t>Video presentación GA4-240202501-AA1-EV02.</t>
  </si>
  <si>
    <t>FOLLETO GA4-240202501-AA2-EV01.</t>
  </si>
  <si>
    <t>Cuestionario GA4-240202501-AA3-EV01</t>
  </si>
  <si>
    <t>Vídeo entrevista virtual GA4-240202501-AA3-EV02.</t>
  </si>
  <si>
    <t>DOCUMENTO ESCRITO GA4-240202501-AA6-EV01.</t>
  </si>
  <si>
    <t>CRÓNICA GA4-240202501-AA4-EV01</t>
  </si>
  <si>
    <t>Cuestionario GA4-240202501-AA5-EV01.</t>
  </si>
  <si>
    <t>Presentación GA4-240202501-AA5-EV02</t>
  </si>
  <si>
    <t>Cuestionario GA4-240202501-AA7-EV01</t>
  </si>
  <si>
    <t>Audio GA4-240202501-AA8-EV01.</t>
  </si>
  <si>
    <t>Foro GA4-240202501-AA8-EV02 calificación</t>
  </si>
  <si>
    <t>CARMEN EDITH ARIAS BURGOS</t>
  </si>
  <si>
    <t>caredith10@gmail.com</t>
  </si>
  <si>
    <t>55168906cc</t>
  </si>
  <si>
    <t>A</t>
  </si>
  <si>
    <t>SC</t>
  </si>
  <si>
    <t>JOHN DAIRON ZAPATA MAYOMA</t>
  </si>
  <si>
    <t>jhon2789mayoma@gmail.com</t>
  </si>
  <si>
    <t>1037594100cc</t>
  </si>
  <si>
    <t>NERY KARINA SANCHEZ HEREDIA</t>
  </si>
  <si>
    <t>nekari9228@hotmail.es</t>
  </si>
  <si>
    <t>1012392917cc</t>
  </si>
  <si>
    <t>JOSEP GABRIEL QUEVEDO</t>
  </si>
  <si>
    <t>gabo.2284@gmail.com</t>
  </si>
  <si>
    <t>94556253cc</t>
  </si>
  <si>
    <t>VALERIA CACHIMBO SANCHEZ</t>
  </si>
  <si>
    <t>Vs607077@gmail.com</t>
  </si>
  <si>
    <t>1002957897cc</t>
  </si>
  <si>
    <t>JAVIER ANTONIO CABALLERO MANRIQUE</t>
  </si>
  <si>
    <t>javier.caballero1014@gmail.com</t>
  </si>
  <si>
    <t>1116862700cc</t>
  </si>
  <si>
    <t>WILMER ALEXANDER GUISAO MEJIA</t>
  </si>
  <si>
    <t>darko696@gmail.com</t>
  </si>
  <si>
    <t>1040758905cc</t>
  </si>
  <si>
    <t>ANGELA YERALDINE BEDOYA CAMARGO</t>
  </si>
  <si>
    <t>angelabedoya163@gmail.com</t>
  </si>
  <si>
    <t>1055917458cc</t>
  </si>
  <si>
    <t>LEIDY PAOLA BARBOSA BRIÑEZ</t>
  </si>
  <si>
    <t>paolarpr@hotmail.com</t>
  </si>
  <si>
    <t>1019031414cc</t>
  </si>
  <si>
    <t>JAIRO OLVEIN PIAMBA SAMBONI</t>
  </si>
  <si>
    <t>jairopiambas@gmail.com</t>
  </si>
  <si>
    <t>1123209084cc</t>
  </si>
  <si>
    <t>D</t>
  </si>
  <si>
    <t>EDWIN REIFER CORDOBA DIAZ</t>
  </si>
  <si>
    <t>reifercordoba@gmail.com</t>
  </si>
  <si>
    <t>1079177748cc</t>
  </si>
  <si>
    <t>ALEXA IVANNOVA BAUTISTA RAMIREZ</t>
  </si>
  <si>
    <t>alebau.ramirez@gmail.com</t>
  </si>
  <si>
    <t>1019093342cc</t>
  </si>
  <si>
    <t>JUAN ESTEBAN CIFUENTES JIMENEZ</t>
  </si>
  <si>
    <t>korsand109@gmail.com</t>
  </si>
  <si>
    <t>1000620247cc</t>
  </si>
  <si>
    <t>ANGIE PAOLA NARANJO SEPULVEDA</t>
  </si>
  <si>
    <t>angienaranjos96@gmail.com</t>
  </si>
  <si>
    <t>1193078127cc</t>
  </si>
  <si>
    <t>JOHAN CAMILO GUALDRON MARTINEZ</t>
  </si>
  <si>
    <t>camilo.gualdron.95@gmail.com</t>
  </si>
  <si>
    <t>1095824997cc</t>
  </si>
  <si>
    <t>LINDA ESTEFANY CEBALLOS BERNETT</t>
  </si>
  <si>
    <t>linda07ceballos@gmail.com</t>
  </si>
  <si>
    <t>1003398351cc</t>
  </si>
  <si>
    <t>JENNIFER CAROLINA SANCHEZ CAPERA</t>
  </si>
  <si>
    <t>jennifercarolinascp@gmail.com</t>
  </si>
  <si>
    <t>1021669579cc</t>
  </si>
  <si>
    <t>JULIAN ESTEBAN ARIAS GARCIA</t>
  </si>
  <si>
    <t>ringamanchas1999@gmail.com</t>
  </si>
  <si>
    <t>1076907455ti</t>
  </si>
  <si>
    <t>MARIA FERNANDA TALERO BOLIVAR</t>
  </si>
  <si>
    <t>mafetalero20@gmail.com</t>
  </si>
  <si>
    <t>1074188629cc</t>
  </si>
  <si>
    <t>DIANA YUBELY PAJOY ANACONA</t>
  </si>
  <si>
    <t>diana.pajoy@cun.edu.co</t>
  </si>
  <si>
    <t>1033801372cc</t>
  </si>
  <si>
    <t>JUAN ESTEBAN CORDERO VILLEGAS</t>
  </si>
  <si>
    <t>juancoe793@gmail.com</t>
  </si>
  <si>
    <t>1064186621cc</t>
  </si>
  <si>
    <t>CESAR ALEJANDRO BENAVIDES GUEVARA</t>
  </si>
  <si>
    <t>alejobenavides3008@gmail.com</t>
  </si>
  <si>
    <t>1075245077ti</t>
  </si>
  <si>
    <t>ADRIÁN FELIPE ZORRO ROJAS</t>
  </si>
  <si>
    <t>adrianfelipezorror@gmail.com</t>
  </si>
  <si>
    <t>1053584783cc</t>
  </si>
  <si>
    <t>ISABELA PINEDA AGUIRRE</t>
  </si>
  <si>
    <t>isabelapinedaaguirre@gmail.com</t>
  </si>
  <si>
    <t>1054548294cc</t>
  </si>
  <si>
    <t>LINA MARIA CORTAZAR PARRA</t>
  </si>
  <si>
    <t>linacortazarp23@gmail.com</t>
  </si>
  <si>
    <t>1107974452cc</t>
  </si>
  <si>
    <t>YIRETH SOFIA RODRIGUEZ GUAYARA</t>
  </si>
  <si>
    <t>yireth.rg@gmail.com</t>
  </si>
  <si>
    <t>1105784274ti</t>
  </si>
  <si>
    <t>JHONATHAN CORREA VALENCIA</t>
  </si>
  <si>
    <t>pochomg2@soy.sena.edu.co</t>
  </si>
  <si>
    <t>1088301952cc</t>
  </si>
  <si>
    <t>WILLIAM FERNEY RODRIGUEZ BENAVIDES</t>
  </si>
  <si>
    <t>ferneyr532@gmail.com</t>
  </si>
  <si>
    <t>1016027538cc</t>
  </si>
  <si>
    <t>JUAN SEBASTIAN MALDONADO AVENDANO</t>
  </si>
  <si>
    <t>maldonadoavendanojuansebastian@gmail.com</t>
  </si>
  <si>
    <t>1021314309ti</t>
  </si>
  <si>
    <t>YADIRY MAYDU RIVERA ALVAREZ</t>
  </si>
  <si>
    <t>yadiryriveraalvarez@gmail.com</t>
  </si>
  <si>
    <t>1113687943cc</t>
  </si>
  <si>
    <t>ANDRES FELIPE ALONSO ARCINIEGAS</t>
  </si>
  <si>
    <t>afa200396@gmail.com</t>
  </si>
  <si>
    <t>1033786383cc</t>
  </si>
  <si>
    <t>JOSE MIGUEL NUÑEZ CONTRERAS</t>
  </si>
  <si>
    <t>jaymike93@gmail.com</t>
  </si>
  <si>
    <t>1064840068cc</t>
  </si>
  <si>
    <t>CLAUDIA MARCELA COJI VANEGAS</t>
  </si>
  <si>
    <t>claudia_vanegas1@hotmail.com</t>
  </si>
  <si>
    <t>52733959cc</t>
  </si>
  <si>
    <t>CARLOS ANDRES CARRION BERMUDEZ</t>
  </si>
  <si>
    <t>carlitos.carrion023@gmail.com</t>
  </si>
  <si>
    <t>1033815993cc</t>
  </si>
  <si>
    <t>EDWARD ORLANDO CHACON BEJARANO</t>
  </si>
  <si>
    <t>chaced_sos@hotmail.com</t>
  </si>
  <si>
    <t>1020765019cc</t>
  </si>
  <si>
    <t>CESAR NICOLAS CHAPARRO GONZALEZ</t>
  </si>
  <si>
    <t>lofmetal@gmail.com</t>
  </si>
  <si>
    <t>1033792299cc</t>
  </si>
  <si>
    <t>DIEGO FERNANDO ARBELAEZ ARTEAGA</t>
  </si>
  <si>
    <t>diegomediapro@gmail.com</t>
  </si>
  <si>
    <t>1030553224cc</t>
  </si>
  <si>
    <t>RONALD LEONARDO QUIMBAYO RODRIGUEZ</t>
  </si>
  <si>
    <t>chamo8006@hotmail.com</t>
  </si>
  <si>
    <t>5822284cc</t>
  </si>
  <si>
    <t>KELY JOHANA JARAMILLO RESTREPO</t>
  </si>
  <si>
    <t>johajaramillo0390@gmail.com</t>
  </si>
  <si>
    <t>1128452583cc</t>
  </si>
  <si>
    <t>LADY LORENA AVELLA CUTIVA</t>
  </si>
  <si>
    <t>lorenavellac@gmail.com</t>
  </si>
  <si>
    <t>52978094cc</t>
  </si>
  <si>
    <t>IVONNE MILADY RIVERA BARRERA</t>
  </si>
  <si>
    <t>ivonne.rivera.barrera@gmail.com</t>
  </si>
  <si>
    <t>1020764438cc</t>
  </si>
  <si>
    <t>CRISTIAN CAMILO QUINTANA DONATO</t>
  </si>
  <si>
    <t>camiloq04092014@gmail.com</t>
  </si>
  <si>
    <t>1072672428cc</t>
  </si>
  <si>
    <t>JOSE MIGUEL SUAREZ HUERTAS</t>
  </si>
  <si>
    <t>josemiguelsuarezhuertas@gmail.com</t>
  </si>
  <si>
    <t>1020803196cc</t>
  </si>
  <si>
    <t>DAVID ALEJANDRO QUICENO RODRIGUEZ</t>
  </si>
  <si>
    <t>david.quiceno.r@gmail.com</t>
  </si>
  <si>
    <t>1152716210cc</t>
  </si>
  <si>
    <t>LUZ VIVIANA HIGUITA CASTAÑO</t>
  </si>
  <si>
    <t>jeris03@gmail.com</t>
  </si>
  <si>
    <t>24716774cc</t>
  </si>
  <si>
    <t>ANDERSON ANGULO GUZMAN</t>
  </si>
  <si>
    <t>ari.sofi1009@hotmail.com</t>
  </si>
  <si>
    <t>1073328157cc</t>
  </si>
  <si>
    <t>JUAN CARLOS GARCIA VILLADA</t>
  </si>
  <si>
    <t>profejuancarlos2011@hotmail.com</t>
  </si>
  <si>
    <t>8434558cc</t>
  </si>
  <si>
    <t>JHOANN ALEXANDER BENAVIDES FRANCO</t>
  </si>
  <si>
    <t>jalexanderb.f@hotmail.com</t>
  </si>
  <si>
    <t>1024550694cc</t>
  </si>
  <si>
    <t>CESAR AUGUSTO ISAZA NOGUERA</t>
  </si>
  <si>
    <t>cesar_5280@hotmail.com</t>
  </si>
  <si>
    <t>1088316890cc</t>
  </si>
  <si>
    <t>OVER SNEYDER JEREZ GUIZA</t>
  </si>
  <si>
    <t>sneyderjerez09@gmail.com</t>
  </si>
  <si>
    <t>1000459286cc</t>
  </si>
  <si>
    <t>AURA CAROLINA WILCHES</t>
  </si>
  <si>
    <t>caro82wil@msn.com</t>
  </si>
  <si>
    <t>52843483cc</t>
  </si>
  <si>
    <t>WILLIAM ALBERTO VIANCHA PEREZ</t>
  </si>
  <si>
    <t>vianchaperezwilliam@gmail.com</t>
  </si>
  <si>
    <t>1069756205cc</t>
  </si>
  <si>
    <t>LEIDY ALEJANDRA VARGAS TUNJUELO</t>
  </si>
  <si>
    <t>yayacolombiasas@gmail.com</t>
  </si>
  <si>
    <t>1000117888cc</t>
  </si>
  <si>
    <t>Sin ingreso</t>
  </si>
  <si>
    <t>OSCAR EDUARDO VALENCIA</t>
  </si>
  <si>
    <t>oev2022@outlook.es</t>
  </si>
  <si>
    <t>1130650851cc</t>
  </si>
  <si>
    <t>ANA MILENA SICHACA DESALVADOR</t>
  </si>
  <si>
    <t>Amsichaca0@gmail.com</t>
  </si>
  <si>
    <t>1015449569cc</t>
  </si>
  <si>
    <t>CAMILO ANDRES ROMERO RAMOS</t>
  </si>
  <si>
    <t>kmilorr9@gmail.com</t>
  </si>
  <si>
    <t>1071357585cc</t>
  </si>
  <si>
    <t>DIEGO FERNANDO PORRAS BARBOSA</t>
  </si>
  <si>
    <t>themovieviviente@gmail.com</t>
  </si>
  <si>
    <t>1012413201cc</t>
  </si>
  <si>
    <t>YEILER DE JESUS PIÑERES MASTRASCUSA</t>
  </si>
  <si>
    <t>pineresyeiler@gmail.com</t>
  </si>
  <si>
    <t>1002193984cc</t>
  </si>
  <si>
    <t>LISETH ELIANA OSORIO RENDON</t>
  </si>
  <si>
    <t>lielosorio@gmail.com</t>
  </si>
  <si>
    <t>1088313455cc</t>
  </si>
  <si>
    <t>DILAN STIT MENDOZA CASTILLO</t>
  </si>
  <si>
    <t>stitcastillo1@gmail.com</t>
  </si>
  <si>
    <t>1023915523cc</t>
  </si>
  <si>
    <t>BRAYAN JOSE MALDONADO ANGARITA</t>
  </si>
  <si>
    <t>brayanmaldonado1021@gmail.com</t>
  </si>
  <si>
    <t>1093905627cc</t>
  </si>
  <si>
    <t>NIVETH YERALDIN LONDOÑO DUQUE</t>
  </si>
  <si>
    <t>yeritan0717@gmail.com</t>
  </si>
  <si>
    <t>1000098277cc</t>
  </si>
  <si>
    <t>SARA VALENTINA CARDONA QUINTERO</t>
  </si>
  <si>
    <t>saracardona861@gmail.com</t>
  </si>
  <si>
    <t>1140918502ti</t>
  </si>
  <si>
    <t>GUILLERMO CALDERON GONZALEZ</t>
  </si>
  <si>
    <t>guille3719@hotmail.com</t>
  </si>
  <si>
    <t>79319642cc</t>
  </si>
  <si>
    <t>JOHANA GISEL BRAVO SANCHEZ</t>
  </si>
  <si>
    <t>abogadabravo@gmail.com</t>
  </si>
  <si>
    <t>1110479285cc</t>
  </si>
  <si>
    <t>JOAN STEVEN BORJA CHINCHILLA</t>
  </si>
  <si>
    <t>Steven.ingb7@gmail.com</t>
  </si>
  <si>
    <t>1120363074cc</t>
  </si>
  <si>
    <t>ANGIE DAYANNA BELTRAN CASTILLO</t>
  </si>
  <si>
    <t>angiie.b0823@gmail.com</t>
  </si>
  <si>
    <t>1012463973cc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</si>
</sst>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FD7E14"/>
      </patternFill>
    </fill>
    <fill>
      <patternFill patternType="solid">
        <fgColor rgb="FFFFC107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2" fillId="6" borderId="1" xfId="0" applyFont="1" applyFill="1" applyBorder="1"/>
    <xf numFmtId="0" fontId="1" fillId="9" borderId="1" xfId="0" applyFont="1" applyFill="1" applyBorder="1"/>
    <xf numFmtId="0" fontId="1" fillId="10" borderId="1" xfId="0" applyFont="1" applyFill="1" applyBorder="1"/>
    <xf numFmtId="164" fontId="0" fillId="10" borderId="1" xfId="0" applyNumberFormat="1" applyFill="1" applyBorder="1"/>
    <xf numFmtId="164" fontId="1" fillId="0" borderId="0" xfId="0" applyNumberFormat="1" applyFont="1"/>
    <xf numFmtId="0" fontId="0" fillId="11" borderId="1" xfId="0" applyFill="1" applyBorder="1"/>
    <xf numFmtId="0" fontId="1" fillId="0" borderId="0" xfId="0" applyFont="1"/>
    <xf numFmtId="0" fontId="0" fillId="12" borderId="1" xfId="0" applyFill="1" applyBorder="1"/>
    <xf numFmtId="0" fontId="0" fillId="13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4" borderId="1" xfId="0" applyFont="1" applyFill="1" applyBorder="1"/>
    <xf numFmtId="0" fontId="1" fillId="15" borderId="1" xfId="0" applyFont="1" applyFill="1" applyBorder="1"/>
    <xf numFmtId="164" fontId="0" fillId="16" borderId="1" xfId="0" applyNumberFormat="1" applyFill="1" applyBorder="1"/>
    <xf numFmtId="0" fontId="0" fillId="17" borderId="1" xfId="0" applyFill="1" applyBorder="1"/>
    <xf numFmtId="0" fontId="0" fillId="18" borderId="1" xfId="0" applyFill="1" applyBorder="1"/>
    <xf numFmtId="164" fontId="1" fillId="0" borderId="1" xfId="0" applyNumberFormat="1" applyFont="1" applyBorder="1"/>
    <xf numFmtId="0" fontId="3" fillId="10" borderId="1" xfId="0" applyFont="1" applyFill="1" applyBorder="1"/>
    <xf numFmtId="164" fontId="3" fillId="10" borderId="1" xfId="0" applyNumberFormat="1" applyFont="1" applyFill="1" applyBorder="1"/>
    <xf numFmtId="0" fontId="3" fillId="9" borderId="1" xfId="0" applyFont="1" applyFill="1" applyBorder="1"/>
    <xf numFmtId="0" fontId="3" fillId="14" borderId="1" xfId="0" applyFont="1" applyFill="1" applyBorder="1"/>
    <xf numFmtId="0" fontId="3" fillId="19" borderId="1" xfId="0" applyFont="1" applyFill="1" applyBorder="1"/>
    <xf numFmtId="0" fontId="3" fillId="20" borderId="1" xfId="0" applyFont="1" applyFill="1" applyBorder="1"/>
    <xf numFmtId="10" fontId="3" fillId="21" borderId="1" xfId="0" applyNumberFormat="1" applyFont="1" applyFill="1" applyBorder="1"/>
    <xf numFmtId="0" fontId="3" fillId="10" borderId="1" xfId="0" applyFont="1" applyFill="1" applyBorder="1" applyAlignment="1">
      <alignment horizontal="left" vertical="top" wrapText="1"/>
    </xf>
    <xf numFmtId="0" fontId="3" fillId="16" borderId="1" xfId="0" applyFont="1" applyFill="1" applyBorder="1" applyAlignment="1">
      <alignment horizontal="left" vertical="top" wrapText="1"/>
    </xf>
    <xf numFmtId="0" fontId="3" fillId="17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20"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ont>
        <b/>
        <i/>
        <color theme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tensiont.tuyweb.com/api/redirect?url=https%3A%2F%2Fzajuna.sena.edu.co%2Fzajuna%2Fcourse%2Fmodedit.php%3Fupdate%3D4025838" TargetMode="External"/><Relationship Id="rId13" Type="http://schemas.openxmlformats.org/officeDocument/2006/relationships/hyperlink" Target="https://extensiont.tuyweb.com/api/redirect?url=https%3A%2F%2Fzajuna.sena.edu.co%2Fzajuna%2Fcourse%2Fmodedit.php%3Fupdate%3D4025843" TargetMode="External"/><Relationship Id="rId18" Type="http://schemas.openxmlformats.org/officeDocument/2006/relationships/hyperlink" Target="https://extensiont.tuyweb.com/api/redirect?url=https%3A%2F%2Fzajuna.sena.edu.co%2Fzajuna%2Fmod%2Fassign%2Fview.php%3Fid%3D4025836" TargetMode="External"/><Relationship Id="rId3" Type="http://schemas.openxmlformats.org/officeDocument/2006/relationships/hyperlink" Target="https://extensiont.tuyweb.com/api/redirect?url=https%3A%2F%2Fzajuna.sena.edu.co%2Fzajuna%2Fcourse%2Fmodedit.php%3Fupdate%3D4025832" TargetMode="External"/><Relationship Id="rId21" Type="http://schemas.openxmlformats.org/officeDocument/2006/relationships/hyperlink" Target="https://extensiont.tuyweb.com/api/redirect?url=https%3A%2F%2Fzajuna.sena.edu.co%2Fzajuna%2Fmod%2Fquiz%2Fgrade.php%3Fid%3D4025839%26itemnumber%3D0" TargetMode="External"/><Relationship Id="rId7" Type="http://schemas.openxmlformats.org/officeDocument/2006/relationships/hyperlink" Target="https://extensiont.tuyweb.com/api/redirect?url=https%3A%2F%2Fzajuna.sena.edu.co%2Fzajuna%2Fcourse%2Fmodedit.php%3Fupdate%3D4025837" TargetMode="External"/><Relationship Id="rId12" Type="http://schemas.openxmlformats.org/officeDocument/2006/relationships/hyperlink" Target="https://extensiont.tuyweb.com/api/redirect?url=https%3A%2F%2Fzajuna.sena.edu.co%2Fzajuna%2Fcourse%2Fmodedit.php%3Fupdate%3D4025842" TargetMode="External"/><Relationship Id="rId17" Type="http://schemas.openxmlformats.org/officeDocument/2006/relationships/hyperlink" Target="https://extensiont.tuyweb.com/api/redirect?url=https%3A%2F%2Fzajuna.sena.edu.co%2Fzajuna%2Fmod%2Fquiz%2Fgrade.php%3Fid%3D4025835%26itemnumber%3D0" TargetMode="External"/><Relationship Id="rId25" Type="http://schemas.openxmlformats.org/officeDocument/2006/relationships/hyperlink" Target="https://extensiont.tuyweb.com/api/redirect?url=https%3A%2F%2Fzajuna.sena.edu.co%2Fzajuna%2Fmod%2Fforum%2Fview.php%3Fid%3D4025843" TargetMode="External"/><Relationship Id="rId2" Type="http://schemas.openxmlformats.org/officeDocument/2006/relationships/hyperlink" Target="https://extensiont.tuyweb.com/api/redirect?url=https%3A%2F%2Fzajuna.sena.edu.co%2Fzajuna%2Fcourse%2Fmodedit.php%3Fupdate%3D4025831" TargetMode="External"/><Relationship Id="rId16" Type="http://schemas.openxmlformats.org/officeDocument/2006/relationships/hyperlink" Target="https://extensiont.tuyweb.com/api/redirect?url=https%3A%2F%2Fzajuna.sena.edu.co%2Fzajuna%2Fmod%2Fassign%2Fview.php%3Fid%3D4025834" TargetMode="External"/><Relationship Id="rId20" Type="http://schemas.openxmlformats.org/officeDocument/2006/relationships/hyperlink" Target="https://extensiont.tuyweb.com/api/redirect?url=https%3A%2F%2Fzajuna.sena.edu.co%2Fzajuna%2Fmod%2Fassign%2Fview.php%3Fid%3D4025838" TargetMode="External"/><Relationship Id="rId1" Type="http://schemas.openxmlformats.org/officeDocument/2006/relationships/hyperlink" Target="https://extensiont.tuyweb.com/api/redirect?url=https%3A%2F%2Fzajuna.sena.edu.co%2Fzajuna%2Fcourse%2Fview.php%3Fid%3D57388" TargetMode="External"/><Relationship Id="rId6" Type="http://schemas.openxmlformats.org/officeDocument/2006/relationships/hyperlink" Target="https://extensiont.tuyweb.com/api/redirect?url=https%3A%2F%2Fzajuna.sena.edu.co%2Fzajuna%2Fcourse%2Fmodedit.php%3Fupdate%3D4025836" TargetMode="External"/><Relationship Id="rId11" Type="http://schemas.openxmlformats.org/officeDocument/2006/relationships/hyperlink" Target="https://extensiont.tuyweb.com/api/redirect?url=https%3A%2F%2Fzajuna.sena.edu.co%2Fzajuna%2Fcourse%2Fmodedit.php%3Fupdate%3D4025841" TargetMode="External"/><Relationship Id="rId24" Type="http://schemas.openxmlformats.org/officeDocument/2006/relationships/hyperlink" Target="https://extensiont.tuyweb.com/api/redirect?url=https%3A%2F%2Fzajuna.sena.edu.co%2Fzajuna%2Fmod%2Fassign%2Fview.php%3Fid%3D4025842" TargetMode="External"/><Relationship Id="rId5" Type="http://schemas.openxmlformats.org/officeDocument/2006/relationships/hyperlink" Target="https://extensiont.tuyweb.com/api/redirect?url=https%3A%2F%2Fzajuna.sena.edu.co%2Fzajuna%2Fcourse%2Fmodedit.php%3Fupdate%3D4025835" TargetMode="External"/><Relationship Id="rId15" Type="http://schemas.openxmlformats.org/officeDocument/2006/relationships/hyperlink" Target="https://extensiont.tuyweb.com/api/redirect?url=https%3A%2F%2Fzajuna.sena.edu.co%2Fzajuna%2Fmod%2Fassign%2Fview.php%3Fid%3D4025832" TargetMode="External"/><Relationship Id="rId23" Type="http://schemas.openxmlformats.org/officeDocument/2006/relationships/hyperlink" Target="https://extensiont.tuyweb.com/api/redirect?url=https%3A%2F%2Fzajuna.sena.edu.co%2Fzajuna%2Fmod%2Fquiz%2Fgrade.php%3Fid%3D4025841%26itemnumber%3D0" TargetMode="External"/><Relationship Id="rId10" Type="http://schemas.openxmlformats.org/officeDocument/2006/relationships/hyperlink" Target="https://extensiont.tuyweb.com/api/redirect?url=https%3A%2F%2Fzajuna.sena.edu.co%2Fzajuna%2Fcourse%2Fmodedit.php%3Fupdate%3D4025840" TargetMode="External"/><Relationship Id="rId19" Type="http://schemas.openxmlformats.org/officeDocument/2006/relationships/hyperlink" Target="https://extensiont.tuyweb.com/api/redirect?url=https%3A%2F%2Fzajuna.sena.edu.co%2Fzajuna%2Fmod%2Fassign%2Fview.php%3Fid%3D4025837" TargetMode="External"/><Relationship Id="rId4" Type="http://schemas.openxmlformats.org/officeDocument/2006/relationships/hyperlink" Target="https://extensiont.tuyweb.com/api/redirect?url=https%3A%2F%2Fzajuna.sena.edu.co%2Fzajuna%2Fcourse%2Fmodedit.php%3Fupdate%3D4025834" TargetMode="External"/><Relationship Id="rId9" Type="http://schemas.openxmlformats.org/officeDocument/2006/relationships/hyperlink" Target="https://extensiont.tuyweb.com/api/redirect?url=https%3A%2F%2Fzajuna.sena.edu.co%2Fzajuna%2Fcourse%2Fmodedit.php%3Fupdate%3D4025839" TargetMode="External"/><Relationship Id="rId14" Type="http://schemas.openxmlformats.org/officeDocument/2006/relationships/hyperlink" Target="https://extensiont.tuyweb.com/api/redirect?url=https%3A%2F%2Fzajuna.sena.edu.co%2Fzajuna%2Fmod%2Fquiz%2Fgrade.php%3Fid%3D4025831%26itemnumber%3D0" TargetMode="External"/><Relationship Id="rId22" Type="http://schemas.openxmlformats.org/officeDocument/2006/relationships/hyperlink" Target="https://extensiont.tuyweb.com/api/redirect?url=https%3A%2F%2Fzajuna.sena.edu.co%2Fzajuna%2Fmod%2Fassign%2Fview.php%3Fid%3D402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1"/>
  <sheetViews>
    <sheetView tabSelected="1" zoomScaleNormal="100" workbookViewId="0">
      <pane xSplit="2" ySplit="4" topLeftCell="K5" activePane="bottomRight" state="frozen"/>
      <selection pane="topRight"/>
      <selection pane="bottomLeft"/>
      <selection pane="bottomRight" activeCell="M6" sqref="M6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23" width="11.33203125" customWidth="1"/>
  </cols>
  <sheetData>
    <row r="1" spans="1:23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8" t="s">
        <v>6</v>
      </c>
      <c r="J1" s="9" t="s">
        <v>7</v>
      </c>
      <c r="K1" s="2" t="s">
        <v>8</v>
      </c>
      <c r="L1" s="10" t="s">
        <v>9</v>
      </c>
      <c r="M1" s="10" t="s">
        <v>9</v>
      </c>
      <c r="N1" s="10" t="s">
        <v>9</v>
      </c>
      <c r="O1" s="10" t="s">
        <v>9</v>
      </c>
      <c r="P1" s="10" t="s">
        <v>9</v>
      </c>
      <c r="Q1" s="10" t="s">
        <v>9</v>
      </c>
      <c r="R1" s="10" t="s">
        <v>9</v>
      </c>
      <c r="S1" s="10" t="s">
        <v>9</v>
      </c>
      <c r="T1" s="10" t="s">
        <v>9</v>
      </c>
      <c r="U1" s="10" t="s">
        <v>9</v>
      </c>
      <c r="V1" s="10" t="s">
        <v>9</v>
      </c>
      <c r="W1" s="10" t="s">
        <v>9</v>
      </c>
    </row>
    <row r="2" spans="1:23" x14ac:dyDescent="0.3">
      <c r="A2" s="11" t="s">
        <v>10</v>
      </c>
      <c r="B2" s="12" t="s">
        <v>11</v>
      </c>
      <c r="D2" s="13"/>
      <c r="E2" s="14" t="s">
        <v>12</v>
      </c>
      <c r="F2" s="15"/>
      <c r="G2" s="16" t="s">
        <v>13</v>
      </c>
      <c r="H2" s="17"/>
      <c r="I2" s="16" t="s">
        <v>14</v>
      </c>
      <c r="J2" s="18"/>
      <c r="K2" s="19" t="s">
        <v>15</v>
      </c>
      <c r="L2" s="20" t="s">
        <v>16</v>
      </c>
      <c r="M2" s="20" t="s">
        <v>16</v>
      </c>
      <c r="N2" s="20" t="s">
        <v>16</v>
      </c>
      <c r="O2" s="20" t="s">
        <v>16</v>
      </c>
      <c r="P2" s="20" t="s">
        <v>16</v>
      </c>
      <c r="Q2" s="20" t="s">
        <v>16</v>
      </c>
      <c r="R2" s="20" t="s">
        <v>16</v>
      </c>
      <c r="S2" s="20" t="s">
        <v>16</v>
      </c>
      <c r="T2" s="20" t="s">
        <v>16</v>
      </c>
      <c r="U2" s="20" t="s">
        <v>16</v>
      </c>
      <c r="V2" s="20" t="s">
        <v>16</v>
      </c>
      <c r="W2" s="20" t="s">
        <v>16</v>
      </c>
    </row>
    <row r="3" spans="1:23" x14ac:dyDescent="0.3">
      <c r="A3" s="21" t="s">
        <v>17</v>
      </c>
      <c r="B3" s="22" t="s">
        <v>18</v>
      </c>
      <c r="D3" s="23"/>
      <c r="E3" s="14" t="s">
        <v>19</v>
      </c>
      <c r="F3" s="24"/>
      <c r="G3" s="16" t="s">
        <v>20</v>
      </c>
      <c r="H3" s="25"/>
      <c r="I3" s="16" t="s">
        <v>21</v>
      </c>
      <c r="L3" s="26" t="s">
        <v>22</v>
      </c>
      <c r="M3" s="26" t="s">
        <v>22</v>
      </c>
      <c r="N3" s="26" t="s">
        <v>22</v>
      </c>
      <c r="O3" s="26" t="s">
        <v>22</v>
      </c>
      <c r="P3" s="26" t="s">
        <v>22</v>
      </c>
      <c r="Q3" s="26" t="s">
        <v>22</v>
      </c>
      <c r="R3" s="26" t="s">
        <v>22</v>
      </c>
      <c r="S3" s="26" t="s">
        <v>22</v>
      </c>
      <c r="T3" s="26" t="s">
        <v>22</v>
      </c>
      <c r="U3" s="26" t="s">
        <v>22</v>
      </c>
      <c r="V3" s="26" t="s">
        <v>22</v>
      </c>
      <c r="W3" s="26" t="s">
        <v>22</v>
      </c>
    </row>
    <row r="4" spans="1:23" ht="40.799999999999997" x14ac:dyDescent="0.3">
      <c r="A4" s="27" t="s">
        <v>23</v>
      </c>
      <c r="B4" s="27" t="s">
        <v>24</v>
      </c>
      <c r="C4" s="27" t="s">
        <v>25</v>
      </c>
      <c r="D4" s="28" t="s">
        <v>26</v>
      </c>
      <c r="E4" s="28" t="s">
        <v>27</v>
      </c>
      <c r="F4" s="27" t="s">
        <v>28</v>
      </c>
      <c r="G4" s="29" t="s">
        <v>29</v>
      </c>
      <c r="H4" s="30" t="s">
        <v>30</v>
      </c>
      <c r="I4" s="31" t="s">
        <v>31</v>
      </c>
      <c r="J4" s="32" t="s">
        <v>32</v>
      </c>
      <c r="K4" s="33" t="s">
        <v>33</v>
      </c>
      <c r="L4" s="36" t="s">
        <v>34</v>
      </c>
      <c r="M4" s="34" t="s">
        <v>35</v>
      </c>
      <c r="N4" s="34" t="s">
        <v>36</v>
      </c>
      <c r="O4" s="36" t="s">
        <v>37</v>
      </c>
      <c r="P4" s="34" t="s">
        <v>38</v>
      </c>
      <c r="Q4" s="34" t="s">
        <v>39</v>
      </c>
      <c r="R4" s="34" t="s">
        <v>40</v>
      </c>
      <c r="S4" s="36" t="s">
        <v>41</v>
      </c>
      <c r="T4" s="34" t="s">
        <v>42</v>
      </c>
      <c r="U4" s="36" t="s">
        <v>43</v>
      </c>
      <c r="V4" s="34" t="s">
        <v>44</v>
      </c>
      <c r="W4" s="35" t="s">
        <v>45</v>
      </c>
    </row>
    <row r="5" spans="1:23" x14ac:dyDescent="0.3">
      <c r="A5" s="37" t="s">
        <v>46</v>
      </c>
      <c r="B5" s="37" t="s">
        <v>47</v>
      </c>
      <c r="C5" s="37" t="s">
        <v>48</v>
      </c>
      <c r="D5" s="26">
        <v>45964.916412037041</v>
      </c>
      <c r="E5" s="26">
        <v>45964.916849085646</v>
      </c>
      <c r="F5" s="37">
        <f t="shared" ref="F5:F36" si="0">COUNTIFS(L5:W5, "&lt;&gt;A", L5:W5, "&lt;&gt;D", L5:W5, "&gt;=0", L5:W5, "&lt;70")+COUNTIF(L5:W5, "SN")+COUNTIF(L5:W5, "RV")+COUNTIF(L5:W5, "BR")+COUNTIF(L5:W5, "*/*")</f>
        <v>0</v>
      </c>
      <c r="G5" s="37">
        <f t="shared" ref="G5:G36" si="1">COUNTIF(L5:W5, "A")+COUNTIF(L5:W5, "&gt;69")</f>
        <v>3</v>
      </c>
      <c r="H5" s="37">
        <f t="shared" ref="H5:H36" si="2">COUNTIF(L5:W5, "D")+COUNTIF(L5:W5, "&lt;70")</f>
        <v>0</v>
      </c>
      <c r="I5" s="37">
        <f t="shared" ref="I5:I36" si="3">COUNTIF(L5:W5, "SC")</f>
        <v>9</v>
      </c>
      <c r="J5" s="37">
        <f t="shared" ref="J5:J36" si="4">COUNTA(L5:W5)</f>
        <v>12</v>
      </c>
      <c r="K5" s="38">
        <f t="shared" ref="K5:K36" si="5">(COUNTIF(L5:W5, "A")+COUNTIF(L5:W5, "&gt;69"))/COUNTA(L5:W5)</f>
        <v>0.25</v>
      </c>
      <c r="L5" s="37" t="s">
        <v>49</v>
      </c>
      <c r="M5" s="37" t="s">
        <v>49</v>
      </c>
      <c r="N5" s="37" t="s">
        <v>49</v>
      </c>
      <c r="O5" s="37" t="s">
        <v>50</v>
      </c>
      <c r="P5" s="37" t="s">
        <v>50</v>
      </c>
      <c r="Q5" s="37" t="s">
        <v>50</v>
      </c>
      <c r="R5" s="37" t="s">
        <v>50</v>
      </c>
      <c r="S5" s="37" t="s">
        <v>50</v>
      </c>
      <c r="T5" s="37" t="s">
        <v>50</v>
      </c>
      <c r="U5" s="37" t="s">
        <v>50</v>
      </c>
      <c r="V5" s="37" t="s">
        <v>50</v>
      </c>
      <c r="W5" s="37" t="s">
        <v>50</v>
      </c>
    </row>
    <row r="6" spans="1:23" x14ac:dyDescent="0.3">
      <c r="A6" s="37" t="s">
        <v>51</v>
      </c>
      <c r="B6" s="37" t="s">
        <v>52</v>
      </c>
      <c r="C6" s="37" t="s">
        <v>53</v>
      </c>
      <c r="D6" s="26">
        <v>45964.981527777782</v>
      </c>
      <c r="E6" s="26">
        <v>45964.981536585648</v>
      </c>
      <c r="F6" s="37">
        <f t="shared" si="0"/>
        <v>0</v>
      </c>
      <c r="G6" s="37">
        <f t="shared" si="1"/>
        <v>4</v>
      </c>
      <c r="H6" s="37">
        <f t="shared" si="2"/>
        <v>0</v>
      </c>
      <c r="I6" s="37">
        <f t="shared" si="3"/>
        <v>8</v>
      </c>
      <c r="J6" s="37">
        <f t="shared" si="4"/>
        <v>12</v>
      </c>
      <c r="K6" s="38">
        <f t="shared" si="5"/>
        <v>0.33333333333333331</v>
      </c>
      <c r="L6" s="37" t="s">
        <v>49</v>
      </c>
      <c r="M6" s="37" t="s">
        <v>50</v>
      </c>
      <c r="N6" s="37" t="s">
        <v>49</v>
      </c>
      <c r="O6" s="37" t="s">
        <v>49</v>
      </c>
      <c r="P6" s="37" t="s">
        <v>50</v>
      </c>
      <c r="Q6" s="37" t="s">
        <v>50</v>
      </c>
      <c r="R6" s="37" t="s">
        <v>50</v>
      </c>
      <c r="S6" s="37" t="s">
        <v>49</v>
      </c>
      <c r="T6" s="37" t="s">
        <v>50</v>
      </c>
      <c r="U6" s="37" t="s">
        <v>50</v>
      </c>
      <c r="V6" s="37" t="s">
        <v>50</v>
      </c>
      <c r="W6" s="37" t="s">
        <v>50</v>
      </c>
    </row>
    <row r="7" spans="1:23" x14ac:dyDescent="0.3">
      <c r="A7" s="37" t="s">
        <v>54</v>
      </c>
      <c r="B7" s="37" t="s">
        <v>55</v>
      </c>
      <c r="C7" s="37" t="s">
        <v>56</v>
      </c>
      <c r="D7" s="26">
        <v>45964.718530092592</v>
      </c>
      <c r="E7" s="26">
        <v>45964.718932418982</v>
      </c>
      <c r="F7" s="37">
        <f t="shared" si="0"/>
        <v>0</v>
      </c>
      <c r="G7" s="37">
        <f t="shared" si="1"/>
        <v>3</v>
      </c>
      <c r="H7" s="37">
        <f t="shared" si="2"/>
        <v>0</v>
      </c>
      <c r="I7" s="37">
        <f t="shared" si="3"/>
        <v>9</v>
      </c>
      <c r="J7" s="37">
        <f t="shared" si="4"/>
        <v>12</v>
      </c>
      <c r="K7" s="38">
        <f t="shared" si="5"/>
        <v>0.25</v>
      </c>
      <c r="L7" s="37" t="s">
        <v>49</v>
      </c>
      <c r="M7" s="37" t="s">
        <v>49</v>
      </c>
      <c r="N7" s="37" t="s">
        <v>49</v>
      </c>
      <c r="O7" s="37" t="s">
        <v>50</v>
      </c>
      <c r="P7" s="37" t="s">
        <v>50</v>
      </c>
      <c r="Q7" s="37" t="s">
        <v>50</v>
      </c>
      <c r="R7" s="37" t="s">
        <v>50</v>
      </c>
      <c r="S7" s="37" t="s">
        <v>50</v>
      </c>
      <c r="T7" s="37" t="s">
        <v>50</v>
      </c>
      <c r="U7" s="37" t="s">
        <v>50</v>
      </c>
      <c r="V7" s="37" t="s">
        <v>50</v>
      </c>
      <c r="W7" s="37" t="s">
        <v>50</v>
      </c>
    </row>
    <row r="8" spans="1:23" x14ac:dyDescent="0.3">
      <c r="A8" s="37" t="s">
        <v>57</v>
      </c>
      <c r="B8" s="37" t="s">
        <v>58</v>
      </c>
      <c r="C8" s="37" t="s">
        <v>59</v>
      </c>
      <c r="D8" s="26">
        <v>45964.810416666667</v>
      </c>
      <c r="E8" s="26">
        <v>45964.811293530089</v>
      </c>
      <c r="F8" s="37">
        <f t="shared" si="0"/>
        <v>0</v>
      </c>
      <c r="G8" s="37">
        <f t="shared" si="1"/>
        <v>3</v>
      </c>
      <c r="H8" s="37">
        <f t="shared" si="2"/>
        <v>0</v>
      </c>
      <c r="I8" s="37">
        <f t="shared" si="3"/>
        <v>9</v>
      </c>
      <c r="J8" s="37">
        <f t="shared" si="4"/>
        <v>12</v>
      </c>
      <c r="K8" s="38">
        <f t="shared" si="5"/>
        <v>0.25</v>
      </c>
      <c r="L8" s="37" t="s">
        <v>49</v>
      </c>
      <c r="M8" s="37" t="s">
        <v>49</v>
      </c>
      <c r="N8" s="37" t="s">
        <v>49</v>
      </c>
      <c r="O8" s="37" t="s">
        <v>50</v>
      </c>
      <c r="P8" s="37" t="s">
        <v>50</v>
      </c>
      <c r="Q8" s="37" t="s">
        <v>50</v>
      </c>
      <c r="R8" s="37" t="s">
        <v>50</v>
      </c>
      <c r="S8" s="37" t="s">
        <v>50</v>
      </c>
      <c r="T8" s="37" t="s">
        <v>50</v>
      </c>
      <c r="U8" s="37" t="s">
        <v>50</v>
      </c>
      <c r="V8" s="37" t="s">
        <v>50</v>
      </c>
      <c r="W8" s="37" t="s">
        <v>50</v>
      </c>
    </row>
    <row r="9" spans="1:23" x14ac:dyDescent="0.3">
      <c r="A9" s="37" t="s">
        <v>60</v>
      </c>
      <c r="B9" s="37" t="s">
        <v>61</v>
      </c>
      <c r="C9" s="37" t="s">
        <v>62</v>
      </c>
      <c r="D9" s="26">
        <v>45959.902569444443</v>
      </c>
      <c r="E9" s="26">
        <v>45959.90296018518</v>
      </c>
      <c r="F9" s="37">
        <f t="shared" si="0"/>
        <v>0</v>
      </c>
      <c r="G9" s="37">
        <f t="shared" si="1"/>
        <v>1</v>
      </c>
      <c r="H9" s="37">
        <f t="shared" si="2"/>
        <v>0</v>
      </c>
      <c r="I9" s="37">
        <f t="shared" si="3"/>
        <v>11</v>
      </c>
      <c r="J9" s="37">
        <f t="shared" si="4"/>
        <v>12</v>
      </c>
      <c r="K9" s="38">
        <f t="shared" si="5"/>
        <v>8.3333333333333329E-2</v>
      </c>
      <c r="L9" s="37" t="s">
        <v>49</v>
      </c>
      <c r="M9" s="37" t="s">
        <v>50</v>
      </c>
      <c r="N9" s="37" t="s">
        <v>50</v>
      </c>
      <c r="O9" s="37" t="s">
        <v>50</v>
      </c>
      <c r="P9" s="37" t="s">
        <v>50</v>
      </c>
      <c r="Q9" s="37" t="s">
        <v>50</v>
      </c>
      <c r="R9" s="37" t="s">
        <v>50</v>
      </c>
      <c r="S9" s="37" t="s">
        <v>50</v>
      </c>
      <c r="T9" s="37" t="s">
        <v>50</v>
      </c>
      <c r="U9" s="37" t="s">
        <v>50</v>
      </c>
      <c r="V9" s="37" t="s">
        <v>50</v>
      </c>
      <c r="W9" s="37" t="s">
        <v>50</v>
      </c>
    </row>
    <row r="10" spans="1:23" x14ac:dyDescent="0.3">
      <c r="A10" s="37" t="s">
        <v>63</v>
      </c>
      <c r="B10" s="37" t="s">
        <v>64</v>
      </c>
      <c r="C10" s="37" t="s">
        <v>65</v>
      </c>
      <c r="D10" s="26">
        <v>45964.710405092592</v>
      </c>
      <c r="E10" s="26">
        <v>45964.710599085651</v>
      </c>
      <c r="F10" s="37">
        <f t="shared" si="0"/>
        <v>0</v>
      </c>
      <c r="G10" s="37">
        <f t="shared" si="1"/>
        <v>4</v>
      </c>
      <c r="H10" s="37">
        <f t="shared" si="2"/>
        <v>2</v>
      </c>
      <c r="I10" s="37">
        <f t="shared" si="3"/>
        <v>6</v>
      </c>
      <c r="J10" s="37">
        <f t="shared" si="4"/>
        <v>12</v>
      </c>
      <c r="K10" s="38">
        <f t="shared" si="5"/>
        <v>0.33333333333333331</v>
      </c>
      <c r="L10" s="37" t="s">
        <v>49</v>
      </c>
      <c r="M10" s="37" t="s">
        <v>78</v>
      </c>
      <c r="N10" s="37" t="s">
        <v>49</v>
      </c>
      <c r="O10" s="37" t="s">
        <v>49</v>
      </c>
      <c r="P10" s="37" t="s">
        <v>50</v>
      </c>
      <c r="Q10" s="37" t="s">
        <v>50</v>
      </c>
      <c r="R10" s="37" t="s">
        <v>78</v>
      </c>
      <c r="S10" s="37" t="s">
        <v>49</v>
      </c>
      <c r="T10" s="37" t="s">
        <v>50</v>
      </c>
      <c r="U10" s="37" t="s">
        <v>50</v>
      </c>
      <c r="V10" s="37" t="s">
        <v>50</v>
      </c>
      <c r="W10" s="37" t="s">
        <v>50</v>
      </c>
    </row>
    <row r="11" spans="1:23" x14ac:dyDescent="0.3">
      <c r="A11" s="37" t="s">
        <v>66</v>
      </c>
      <c r="B11" s="37" t="s">
        <v>67</v>
      </c>
      <c r="C11" s="37" t="s">
        <v>68</v>
      </c>
      <c r="D11" s="26">
        <v>45960.798275462963</v>
      </c>
      <c r="E11" s="26">
        <v>45960.819626863427</v>
      </c>
      <c r="F11" s="37">
        <f t="shared" si="0"/>
        <v>0</v>
      </c>
      <c r="G11" s="37">
        <f t="shared" si="1"/>
        <v>0</v>
      </c>
      <c r="H11" s="37">
        <f t="shared" si="2"/>
        <v>0</v>
      </c>
      <c r="I11" s="37">
        <f t="shared" si="3"/>
        <v>12</v>
      </c>
      <c r="J11" s="37">
        <f t="shared" si="4"/>
        <v>12</v>
      </c>
      <c r="K11" s="38">
        <f t="shared" si="5"/>
        <v>0</v>
      </c>
      <c r="L11" s="37" t="s">
        <v>50</v>
      </c>
      <c r="M11" s="37" t="s">
        <v>50</v>
      </c>
      <c r="N11" s="37" t="s">
        <v>50</v>
      </c>
      <c r="O11" s="37" t="s">
        <v>50</v>
      </c>
      <c r="P11" s="37" t="s">
        <v>50</v>
      </c>
      <c r="Q11" s="37" t="s">
        <v>50</v>
      </c>
      <c r="R11" s="37" t="s">
        <v>50</v>
      </c>
      <c r="S11" s="37" t="s">
        <v>50</v>
      </c>
      <c r="T11" s="37" t="s">
        <v>50</v>
      </c>
      <c r="U11" s="37" t="s">
        <v>50</v>
      </c>
      <c r="V11" s="37" t="s">
        <v>50</v>
      </c>
      <c r="W11" s="37" t="s">
        <v>50</v>
      </c>
    </row>
    <row r="12" spans="1:23" x14ac:dyDescent="0.3">
      <c r="A12" s="37" t="s">
        <v>69</v>
      </c>
      <c r="B12" s="37" t="s">
        <v>70</v>
      </c>
      <c r="C12" s="37" t="s">
        <v>71</v>
      </c>
      <c r="D12" s="26">
        <v>45957.847997685181</v>
      </c>
      <c r="E12" s="26">
        <v>45957.861293518523</v>
      </c>
      <c r="F12" s="37">
        <f t="shared" si="0"/>
        <v>0</v>
      </c>
      <c r="G12" s="37">
        <f t="shared" si="1"/>
        <v>1</v>
      </c>
      <c r="H12" s="37">
        <f t="shared" si="2"/>
        <v>0</v>
      </c>
      <c r="I12" s="37">
        <f t="shared" si="3"/>
        <v>11</v>
      </c>
      <c r="J12" s="37">
        <f t="shared" si="4"/>
        <v>12</v>
      </c>
      <c r="K12" s="38">
        <f t="shared" si="5"/>
        <v>8.3333333333333329E-2</v>
      </c>
      <c r="L12" s="37" t="s">
        <v>49</v>
      </c>
      <c r="M12" s="37" t="s">
        <v>50</v>
      </c>
      <c r="N12" s="37" t="s">
        <v>50</v>
      </c>
      <c r="O12" s="37" t="s">
        <v>50</v>
      </c>
      <c r="P12" s="37" t="s">
        <v>50</v>
      </c>
      <c r="Q12" s="37" t="s">
        <v>50</v>
      </c>
      <c r="R12" s="37" t="s">
        <v>50</v>
      </c>
      <c r="S12" s="37" t="s">
        <v>50</v>
      </c>
      <c r="T12" s="37" t="s">
        <v>50</v>
      </c>
      <c r="U12" s="37" t="s">
        <v>50</v>
      </c>
      <c r="V12" s="37" t="s">
        <v>50</v>
      </c>
      <c r="W12" s="37" t="s">
        <v>50</v>
      </c>
    </row>
    <row r="13" spans="1:23" x14ac:dyDescent="0.3">
      <c r="A13" s="37" t="s">
        <v>72</v>
      </c>
      <c r="B13" s="37" t="s">
        <v>73</v>
      </c>
      <c r="C13" s="37" t="s">
        <v>74</v>
      </c>
      <c r="D13" s="26">
        <v>45957.93041666667</v>
      </c>
      <c r="E13" s="26">
        <v>45957.944626851851</v>
      </c>
      <c r="F13" s="37">
        <f t="shared" si="0"/>
        <v>0</v>
      </c>
      <c r="G13" s="37">
        <f t="shared" si="1"/>
        <v>0</v>
      </c>
      <c r="H13" s="37">
        <f t="shared" si="2"/>
        <v>0</v>
      </c>
      <c r="I13" s="37">
        <f t="shared" si="3"/>
        <v>12</v>
      </c>
      <c r="J13" s="37">
        <f t="shared" si="4"/>
        <v>12</v>
      </c>
      <c r="K13" s="38">
        <f t="shared" si="5"/>
        <v>0</v>
      </c>
      <c r="L13" s="37" t="s">
        <v>50</v>
      </c>
      <c r="M13" s="37" t="s">
        <v>50</v>
      </c>
      <c r="N13" s="37" t="s">
        <v>50</v>
      </c>
      <c r="O13" s="37" t="s">
        <v>50</v>
      </c>
      <c r="P13" s="37" t="s">
        <v>50</v>
      </c>
      <c r="Q13" s="37" t="s">
        <v>50</v>
      </c>
      <c r="R13" s="37" t="s">
        <v>50</v>
      </c>
      <c r="S13" s="37" t="s">
        <v>50</v>
      </c>
      <c r="T13" s="37" t="s">
        <v>50</v>
      </c>
      <c r="U13" s="37" t="s">
        <v>50</v>
      </c>
      <c r="V13" s="37" t="s">
        <v>50</v>
      </c>
      <c r="W13" s="37" t="s">
        <v>50</v>
      </c>
    </row>
    <row r="14" spans="1:23" x14ac:dyDescent="0.3">
      <c r="A14" s="37" t="s">
        <v>75</v>
      </c>
      <c r="B14" s="37" t="s">
        <v>76</v>
      </c>
      <c r="C14" s="37" t="s">
        <v>77</v>
      </c>
      <c r="D14" s="26">
        <v>45964.983414351853</v>
      </c>
      <c r="E14" s="26">
        <v>45964.98342315972</v>
      </c>
      <c r="F14" s="37">
        <f t="shared" si="0"/>
        <v>0</v>
      </c>
      <c r="G14" s="37">
        <f t="shared" si="1"/>
        <v>3</v>
      </c>
      <c r="H14" s="37">
        <f t="shared" si="2"/>
        <v>0</v>
      </c>
      <c r="I14" s="37">
        <f t="shared" si="3"/>
        <v>9</v>
      </c>
      <c r="J14" s="37">
        <f t="shared" si="4"/>
        <v>12</v>
      </c>
      <c r="K14" s="38">
        <f t="shared" si="5"/>
        <v>0.25</v>
      </c>
      <c r="L14" s="37" t="s">
        <v>49</v>
      </c>
      <c r="M14" s="37" t="s">
        <v>50</v>
      </c>
      <c r="N14" s="37" t="s">
        <v>49</v>
      </c>
      <c r="O14" s="37" t="s">
        <v>49</v>
      </c>
      <c r="P14" s="37" t="s">
        <v>50</v>
      </c>
      <c r="Q14" s="37" t="s">
        <v>50</v>
      </c>
      <c r="R14" s="37" t="s">
        <v>50</v>
      </c>
      <c r="S14" s="37" t="s">
        <v>50</v>
      </c>
      <c r="T14" s="37" t="s">
        <v>50</v>
      </c>
      <c r="U14" s="37" t="s">
        <v>50</v>
      </c>
      <c r="V14" s="37" t="s">
        <v>50</v>
      </c>
      <c r="W14" s="37" t="s">
        <v>50</v>
      </c>
    </row>
    <row r="15" spans="1:23" x14ac:dyDescent="0.3">
      <c r="A15" s="37" t="s">
        <v>79</v>
      </c>
      <c r="B15" s="37" t="s">
        <v>80</v>
      </c>
      <c r="C15" s="37" t="s">
        <v>81</v>
      </c>
      <c r="D15" s="26">
        <v>45964.97928240741</v>
      </c>
      <c r="E15" s="26">
        <v>45964.979395381946</v>
      </c>
      <c r="F15" s="37">
        <f t="shared" si="0"/>
        <v>0</v>
      </c>
      <c r="G15" s="37">
        <f t="shared" si="1"/>
        <v>0</v>
      </c>
      <c r="H15" s="37">
        <f t="shared" si="2"/>
        <v>0</v>
      </c>
      <c r="I15" s="37">
        <f t="shared" si="3"/>
        <v>12</v>
      </c>
      <c r="J15" s="37">
        <f t="shared" si="4"/>
        <v>12</v>
      </c>
      <c r="K15" s="38">
        <f t="shared" si="5"/>
        <v>0</v>
      </c>
      <c r="L15" s="37" t="s">
        <v>50</v>
      </c>
      <c r="M15" s="37" t="s">
        <v>50</v>
      </c>
      <c r="N15" s="37" t="s">
        <v>50</v>
      </c>
      <c r="O15" s="37" t="s">
        <v>50</v>
      </c>
      <c r="P15" s="37" t="s">
        <v>50</v>
      </c>
      <c r="Q15" s="37" t="s">
        <v>50</v>
      </c>
      <c r="R15" s="37" t="s">
        <v>50</v>
      </c>
      <c r="S15" s="37" t="s">
        <v>50</v>
      </c>
      <c r="T15" s="37" t="s">
        <v>50</v>
      </c>
      <c r="U15" s="37" t="s">
        <v>50</v>
      </c>
      <c r="V15" s="37" t="s">
        <v>50</v>
      </c>
      <c r="W15" s="37" t="s">
        <v>50</v>
      </c>
    </row>
    <row r="16" spans="1:23" x14ac:dyDescent="0.3">
      <c r="A16" s="37" t="s">
        <v>82</v>
      </c>
      <c r="B16" s="37" t="s">
        <v>83</v>
      </c>
      <c r="C16" s="37" t="s">
        <v>84</v>
      </c>
      <c r="D16" s="26">
        <v>45964.468726851846</v>
      </c>
      <c r="E16" s="26">
        <v>45964.468932418982</v>
      </c>
      <c r="F16" s="37">
        <f t="shared" si="0"/>
        <v>0</v>
      </c>
      <c r="G16" s="37">
        <f t="shared" si="1"/>
        <v>1</v>
      </c>
      <c r="H16" s="37">
        <f t="shared" si="2"/>
        <v>0</v>
      </c>
      <c r="I16" s="37">
        <f t="shared" si="3"/>
        <v>11</v>
      </c>
      <c r="J16" s="37">
        <f t="shared" si="4"/>
        <v>12</v>
      </c>
      <c r="K16" s="38">
        <f t="shared" si="5"/>
        <v>8.3333333333333329E-2</v>
      </c>
      <c r="L16" s="37" t="s">
        <v>49</v>
      </c>
      <c r="M16" s="37" t="s">
        <v>50</v>
      </c>
      <c r="N16" s="37" t="s">
        <v>50</v>
      </c>
      <c r="O16" s="37" t="s">
        <v>50</v>
      </c>
      <c r="P16" s="37" t="s">
        <v>50</v>
      </c>
      <c r="Q16" s="37" t="s">
        <v>50</v>
      </c>
      <c r="R16" s="37" t="s">
        <v>50</v>
      </c>
      <c r="S16" s="37" t="s">
        <v>50</v>
      </c>
      <c r="T16" s="37" t="s">
        <v>50</v>
      </c>
      <c r="U16" s="37" t="s">
        <v>50</v>
      </c>
      <c r="V16" s="37" t="s">
        <v>50</v>
      </c>
      <c r="W16" s="37" t="s">
        <v>50</v>
      </c>
    </row>
    <row r="17" spans="1:23" x14ac:dyDescent="0.3">
      <c r="A17" s="37" t="s">
        <v>85</v>
      </c>
      <c r="B17" s="37" t="s">
        <v>86</v>
      </c>
      <c r="C17" s="37" t="s">
        <v>87</v>
      </c>
      <c r="D17" s="26">
        <v>45964.409375000003</v>
      </c>
      <c r="E17" s="26">
        <v>45964.409904641201</v>
      </c>
      <c r="F17" s="37">
        <f t="shared" si="0"/>
        <v>0</v>
      </c>
      <c r="G17" s="37">
        <f t="shared" si="1"/>
        <v>4</v>
      </c>
      <c r="H17" s="37">
        <f t="shared" si="2"/>
        <v>0</v>
      </c>
      <c r="I17" s="37">
        <f t="shared" si="3"/>
        <v>8</v>
      </c>
      <c r="J17" s="37">
        <f t="shared" si="4"/>
        <v>12</v>
      </c>
      <c r="K17" s="38">
        <f t="shared" si="5"/>
        <v>0.33333333333333331</v>
      </c>
      <c r="L17" s="37" t="s">
        <v>49</v>
      </c>
      <c r="M17" s="37" t="s">
        <v>50</v>
      </c>
      <c r="N17" s="37" t="s">
        <v>49</v>
      </c>
      <c r="O17" s="37" t="s">
        <v>49</v>
      </c>
      <c r="P17" s="37" t="s">
        <v>50</v>
      </c>
      <c r="Q17" s="37" t="s">
        <v>50</v>
      </c>
      <c r="R17" s="37" t="s">
        <v>50</v>
      </c>
      <c r="S17" s="37" t="s">
        <v>49</v>
      </c>
      <c r="T17" s="37" t="s">
        <v>50</v>
      </c>
      <c r="U17" s="37" t="s">
        <v>50</v>
      </c>
      <c r="V17" s="37" t="s">
        <v>50</v>
      </c>
      <c r="W17" s="37" t="s">
        <v>50</v>
      </c>
    </row>
    <row r="18" spans="1:23" x14ac:dyDescent="0.3">
      <c r="A18" s="37" t="s">
        <v>88</v>
      </c>
      <c r="B18" s="37" t="s">
        <v>89</v>
      </c>
      <c r="C18" s="37" t="s">
        <v>90</v>
      </c>
      <c r="D18" s="26">
        <v>45964.869502314818</v>
      </c>
      <c r="E18" s="26">
        <v>45964.869626863423</v>
      </c>
      <c r="F18" s="37">
        <f t="shared" si="0"/>
        <v>0</v>
      </c>
      <c r="G18" s="37">
        <f t="shared" si="1"/>
        <v>4</v>
      </c>
      <c r="H18" s="37">
        <f t="shared" si="2"/>
        <v>0</v>
      </c>
      <c r="I18" s="37">
        <f t="shared" si="3"/>
        <v>8</v>
      </c>
      <c r="J18" s="37">
        <f t="shared" si="4"/>
        <v>12</v>
      </c>
      <c r="K18" s="38">
        <f t="shared" si="5"/>
        <v>0.33333333333333331</v>
      </c>
      <c r="L18" s="37" t="s">
        <v>49</v>
      </c>
      <c r="M18" s="37" t="s">
        <v>50</v>
      </c>
      <c r="N18" s="37" t="s">
        <v>49</v>
      </c>
      <c r="O18" s="37" t="s">
        <v>49</v>
      </c>
      <c r="P18" s="37" t="s">
        <v>50</v>
      </c>
      <c r="Q18" s="37" t="s">
        <v>50</v>
      </c>
      <c r="R18" s="37" t="s">
        <v>50</v>
      </c>
      <c r="S18" s="37" t="s">
        <v>49</v>
      </c>
      <c r="T18" s="37" t="s">
        <v>50</v>
      </c>
      <c r="U18" s="37" t="s">
        <v>50</v>
      </c>
      <c r="V18" s="37" t="s">
        <v>50</v>
      </c>
      <c r="W18" s="37" t="s">
        <v>50</v>
      </c>
    </row>
    <row r="19" spans="1:23" x14ac:dyDescent="0.3">
      <c r="A19" s="37" t="s">
        <v>91</v>
      </c>
      <c r="B19" s="37" t="s">
        <v>92</v>
      </c>
      <c r="C19" s="37" t="s">
        <v>93</v>
      </c>
      <c r="D19" s="26">
        <v>45938.69939814815</v>
      </c>
      <c r="E19" s="26">
        <v>45938.736293518523</v>
      </c>
      <c r="F19" s="37">
        <f t="shared" si="0"/>
        <v>0</v>
      </c>
      <c r="G19" s="37">
        <f t="shared" si="1"/>
        <v>0</v>
      </c>
      <c r="H19" s="37">
        <f t="shared" si="2"/>
        <v>0</v>
      </c>
      <c r="I19" s="37">
        <f t="shared" si="3"/>
        <v>12</v>
      </c>
      <c r="J19" s="37">
        <f t="shared" si="4"/>
        <v>12</v>
      </c>
      <c r="K19" s="38">
        <f t="shared" si="5"/>
        <v>0</v>
      </c>
      <c r="L19" s="37" t="s">
        <v>50</v>
      </c>
      <c r="M19" s="37" t="s">
        <v>50</v>
      </c>
      <c r="N19" s="37" t="s">
        <v>50</v>
      </c>
      <c r="O19" s="37" t="s">
        <v>50</v>
      </c>
      <c r="P19" s="37" t="s">
        <v>50</v>
      </c>
      <c r="Q19" s="37" t="s">
        <v>50</v>
      </c>
      <c r="R19" s="37" t="s">
        <v>50</v>
      </c>
      <c r="S19" s="37" t="s">
        <v>50</v>
      </c>
      <c r="T19" s="37" t="s">
        <v>50</v>
      </c>
      <c r="U19" s="37" t="s">
        <v>50</v>
      </c>
      <c r="V19" s="37" t="s">
        <v>50</v>
      </c>
      <c r="W19" s="37" t="s">
        <v>50</v>
      </c>
    </row>
    <row r="20" spans="1:23" x14ac:dyDescent="0.3">
      <c r="A20" s="37" t="s">
        <v>94</v>
      </c>
      <c r="B20" s="37" t="s">
        <v>95</v>
      </c>
      <c r="C20" s="37" t="s">
        <v>96</v>
      </c>
      <c r="D20" s="26">
        <v>45925.579004629632</v>
      </c>
      <c r="E20" s="26">
        <v>45925.611293518523</v>
      </c>
      <c r="F20" s="37">
        <f t="shared" si="0"/>
        <v>0</v>
      </c>
      <c r="G20" s="37">
        <f t="shared" si="1"/>
        <v>0</v>
      </c>
      <c r="H20" s="37">
        <f t="shared" si="2"/>
        <v>0</v>
      </c>
      <c r="I20" s="37">
        <f t="shared" si="3"/>
        <v>12</v>
      </c>
      <c r="J20" s="37">
        <f t="shared" si="4"/>
        <v>12</v>
      </c>
      <c r="K20" s="38">
        <f t="shared" si="5"/>
        <v>0</v>
      </c>
      <c r="L20" s="37" t="s">
        <v>50</v>
      </c>
      <c r="M20" s="37" t="s">
        <v>50</v>
      </c>
      <c r="N20" s="37" t="s">
        <v>50</v>
      </c>
      <c r="O20" s="37" t="s">
        <v>50</v>
      </c>
      <c r="P20" s="37" t="s">
        <v>50</v>
      </c>
      <c r="Q20" s="37" t="s">
        <v>50</v>
      </c>
      <c r="R20" s="37" t="s">
        <v>50</v>
      </c>
      <c r="S20" s="37" t="s">
        <v>50</v>
      </c>
      <c r="T20" s="37" t="s">
        <v>50</v>
      </c>
      <c r="U20" s="37" t="s">
        <v>50</v>
      </c>
      <c r="V20" s="37" t="s">
        <v>50</v>
      </c>
      <c r="W20" s="37" t="s">
        <v>50</v>
      </c>
    </row>
    <row r="21" spans="1:23" x14ac:dyDescent="0.3">
      <c r="A21" s="37" t="s">
        <v>97</v>
      </c>
      <c r="B21" s="37" t="s">
        <v>98</v>
      </c>
      <c r="C21" s="37" t="s">
        <v>99</v>
      </c>
      <c r="D21" s="26">
        <v>45962.849004629628</v>
      </c>
      <c r="E21" s="26">
        <v>45962.861293530092</v>
      </c>
      <c r="F21" s="37">
        <f t="shared" si="0"/>
        <v>0</v>
      </c>
      <c r="G21" s="37">
        <f t="shared" si="1"/>
        <v>0</v>
      </c>
      <c r="H21" s="37">
        <f t="shared" si="2"/>
        <v>0</v>
      </c>
      <c r="I21" s="37">
        <f t="shared" si="3"/>
        <v>12</v>
      </c>
      <c r="J21" s="37">
        <f t="shared" si="4"/>
        <v>12</v>
      </c>
      <c r="K21" s="38">
        <f t="shared" si="5"/>
        <v>0</v>
      </c>
      <c r="L21" s="37" t="s">
        <v>50</v>
      </c>
      <c r="M21" s="37" t="s">
        <v>50</v>
      </c>
      <c r="N21" s="37" t="s">
        <v>50</v>
      </c>
      <c r="O21" s="37" t="s">
        <v>50</v>
      </c>
      <c r="P21" s="37" t="s">
        <v>50</v>
      </c>
      <c r="Q21" s="37" t="s">
        <v>50</v>
      </c>
      <c r="R21" s="37" t="s">
        <v>50</v>
      </c>
      <c r="S21" s="37" t="s">
        <v>50</v>
      </c>
      <c r="T21" s="37" t="s">
        <v>50</v>
      </c>
      <c r="U21" s="37" t="s">
        <v>50</v>
      </c>
      <c r="V21" s="37" t="s">
        <v>50</v>
      </c>
      <c r="W21" s="37" t="s">
        <v>50</v>
      </c>
    </row>
    <row r="22" spans="1:23" x14ac:dyDescent="0.3">
      <c r="A22" s="37" t="s">
        <v>100</v>
      </c>
      <c r="B22" s="37" t="s">
        <v>101</v>
      </c>
      <c r="C22" s="37" t="s">
        <v>102</v>
      </c>
      <c r="D22" s="26">
        <v>45964.498680555553</v>
      </c>
      <c r="E22" s="26">
        <v>45964.498793530089</v>
      </c>
      <c r="F22" s="37">
        <f t="shared" si="0"/>
        <v>0</v>
      </c>
      <c r="G22" s="37">
        <f t="shared" si="1"/>
        <v>0</v>
      </c>
      <c r="H22" s="37">
        <f t="shared" si="2"/>
        <v>2</v>
      </c>
      <c r="I22" s="37">
        <f t="shared" si="3"/>
        <v>10</v>
      </c>
      <c r="J22" s="37">
        <f t="shared" si="4"/>
        <v>12</v>
      </c>
      <c r="K22" s="38">
        <f t="shared" si="5"/>
        <v>0</v>
      </c>
      <c r="L22" s="37" t="s">
        <v>50</v>
      </c>
      <c r="M22" s="37" t="s">
        <v>78</v>
      </c>
      <c r="N22" s="37" t="s">
        <v>78</v>
      </c>
      <c r="O22" s="37" t="s">
        <v>50</v>
      </c>
      <c r="P22" s="37" t="s">
        <v>50</v>
      </c>
      <c r="Q22" s="37" t="s">
        <v>50</v>
      </c>
      <c r="R22" s="37" t="s">
        <v>50</v>
      </c>
      <c r="S22" s="37" t="s">
        <v>50</v>
      </c>
      <c r="T22" s="37" t="s">
        <v>50</v>
      </c>
      <c r="U22" s="37" t="s">
        <v>50</v>
      </c>
      <c r="V22" s="37" t="s">
        <v>50</v>
      </c>
      <c r="W22" s="37" t="s">
        <v>50</v>
      </c>
    </row>
    <row r="23" spans="1:23" x14ac:dyDescent="0.3">
      <c r="A23" s="37" t="s">
        <v>103</v>
      </c>
      <c r="B23" s="37" t="s">
        <v>104</v>
      </c>
      <c r="C23" s="37" t="s">
        <v>105</v>
      </c>
      <c r="D23" s="26">
        <v>45960.73364583333</v>
      </c>
      <c r="E23" s="26">
        <v>45960.736293530092</v>
      </c>
      <c r="F23" s="37">
        <f t="shared" si="0"/>
        <v>0</v>
      </c>
      <c r="G23" s="37">
        <f t="shared" si="1"/>
        <v>0</v>
      </c>
      <c r="H23" s="37">
        <f t="shared" si="2"/>
        <v>0</v>
      </c>
      <c r="I23" s="37">
        <f t="shared" si="3"/>
        <v>12</v>
      </c>
      <c r="J23" s="37">
        <f t="shared" si="4"/>
        <v>12</v>
      </c>
      <c r="K23" s="38">
        <f t="shared" si="5"/>
        <v>0</v>
      </c>
      <c r="L23" s="37" t="s">
        <v>50</v>
      </c>
      <c r="M23" s="37" t="s">
        <v>50</v>
      </c>
      <c r="N23" s="37" t="s">
        <v>50</v>
      </c>
      <c r="O23" s="37" t="s">
        <v>50</v>
      </c>
      <c r="P23" s="37" t="s">
        <v>50</v>
      </c>
      <c r="Q23" s="37" t="s">
        <v>50</v>
      </c>
      <c r="R23" s="37" t="s">
        <v>50</v>
      </c>
      <c r="S23" s="37" t="s">
        <v>50</v>
      </c>
      <c r="T23" s="37" t="s">
        <v>50</v>
      </c>
      <c r="U23" s="37" t="s">
        <v>50</v>
      </c>
      <c r="V23" s="37" t="s">
        <v>50</v>
      </c>
      <c r="W23" s="37" t="s">
        <v>50</v>
      </c>
    </row>
    <row r="24" spans="1:23" x14ac:dyDescent="0.3">
      <c r="A24" s="37" t="s">
        <v>106</v>
      </c>
      <c r="B24" s="37" t="s">
        <v>107</v>
      </c>
      <c r="C24" s="37" t="s">
        <v>108</v>
      </c>
      <c r="D24" s="26">
        <v>45964.878842592589</v>
      </c>
      <c r="E24" s="26">
        <v>45964.880043530095</v>
      </c>
      <c r="F24" s="37">
        <f t="shared" si="0"/>
        <v>0</v>
      </c>
      <c r="G24" s="37">
        <f t="shared" si="1"/>
        <v>1</v>
      </c>
      <c r="H24" s="37">
        <f t="shared" si="2"/>
        <v>0</v>
      </c>
      <c r="I24" s="37">
        <f t="shared" si="3"/>
        <v>11</v>
      </c>
      <c r="J24" s="37">
        <f t="shared" si="4"/>
        <v>12</v>
      </c>
      <c r="K24" s="38">
        <f t="shared" si="5"/>
        <v>8.3333333333333329E-2</v>
      </c>
      <c r="L24" s="37" t="s">
        <v>50</v>
      </c>
      <c r="M24" s="37" t="s">
        <v>49</v>
      </c>
      <c r="N24" s="37" t="s">
        <v>50</v>
      </c>
      <c r="O24" s="37" t="s">
        <v>50</v>
      </c>
      <c r="P24" s="37" t="s">
        <v>50</v>
      </c>
      <c r="Q24" s="37" t="s">
        <v>50</v>
      </c>
      <c r="R24" s="37" t="s">
        <v>50</v>
      </c>
      <c r="S24" s="37" t="s">
        <v>50</v>
      </c>
      <c r="T24" s="37" t="s">
        <v>50</v>
      </c>
      <c r="U24" s="37" t="s">
        <v>50</v>
      </c>
      <c r="V24" s="37" t="s">
        <v>50</v>
      </c>
      <c r="W24" s="37" t="s">
        <v>50</v>
      </c>
    </row>
    <row r="25" spans="1:23" x14ac:dyDescent="0.3">
      <c r="A25" s="37" t="s">
        <v>109</v>
      </c>
      <c r="B25" s="37" t="s">
        <v>110</v>
      </c>
      <c r="C25" s="37" t="s">
        <v>111</v>
      </c>
      <c r="D25" s="26">
        <v>45960.675613425927</v>
      </c>
      <c r="E25" s="26">
        <v>45959.65296018518</v>
      </c>
      <c r="F25" s="37">
        <f t="shared" si="0"/>
        <v>0</v>
      </c>
      <c r="G25" s="37">
        <f t="shared" si="1"/>
        <v>0</v>
      </c>
      <c r="H25" s="37">
        <f t="shared" si="2"/>
        <v>0</v>
      </c>
      <c r="I25" s="37">
        <f t="shared" si="3"/>
        <v>12</v>
      </c>
      <c r="J25" s="37">
        <f t="shared" si="4"/>
        <v>12</v>
      </c>
      <c r="K25" s="38">
        <f t="shared" si="5"/>
        <v>0</v>
      </c>
      <c r="L25" s="37" t="s">
        <v>50</v>
      </c>
      <c r="M25" s="37" t="s">
        <v>50</v>
      </c>
      <c r="N25" s="37" t="s">
        <v>50</v>
      </c>
      <c r="O25" s="37" t="s">
        <v>50</v>
      </c>
      <c r="P25" s="37" t="s">
        <v>50</v>
      </c>
      <c r="Q25" s="37" t="s">
        <v>50</v>
      </c>
      <c r="R25" s="37" t="s">
        <v>50</v>
      </c>
      <c r="S25" s="37" t="s">
        <v>50</v>
      </c>
      <c r="T25" s="37" t="s">
        <v>50</v>
      </c>
      <c r="U25" s="37" t="s">
        <v>50</v>
      </c>
      <c r="V25" s="37" t="s">
        <v>50</v>
      </c>
      <c r="W25" s="37" t="s">
        <v>50</v>
      </c>
    </row>
    <row r="26" spans="1:23" x14ac:dyDescent="0.3">
      <c r="A26" s="37" t="s">
        <v>112</v>
      </c>
      <c r="B26" s="37" t="s">
        <v>113</v>
      </c>
      <c r="C26" s="37" t="s">
        <v>114</v>
      </c>
      <c r="D26" s="26">
        <v>45964.883425925931</v>
      </c>
      <c r="E26" s="26">
        <v>45964.883515752314</v>
      </c>
      <c r="F26" s="37">
        <f t="shared" si="0"/>
        <v>0</v>
      </c>
      <c r="G26" s="37">
        <f t="shared" si="1"/>
        <v>2</v>
      </c>
      <c r="H26" s="37">
        <f t="shared" si="2"/>
        <v>0</v>
      </c>
      <c r="I26" s="37">
        <f t="shared" si="3"/>
        <v>10</v>
      </c>
      <c r="J26" s="37">
        <f t="shared" si="4"/>
        <v>12</v>
      </c>
      <c r="K26" s="38">
        <f t="shared" si="5"/>
        <v>0.16666666666666666</v>
      </c>
      <c r="L26" s="37" t="s">
        <v>49</v>
      </c>
      <c r="M26" s="37" t="s">
        <v>50</v>
      </c>
      <c r="N26" s="37" t="s">
        <v>50</v>
      </c>
      <c r="O26" s="37" t="s">
        <v>49</v>
      </c>
      <c r="P26" s="37" t="s">
        <v>50</v>
      </c>
      <c r="Q26" s="37" t="s">
        <v>50</v>
      </c>
      <c r="R26" s="37" t="s">
        <v>50</v>
      </c>
      <c r="S26" s="37" t="s">
        <v>50</v>
      </c>
      <c r="T26" s="37" t="s">
        <v>50</v>
      </c>
      <c r="U26" s="37" t="s">
        <v>50</v>
      </c>
      <c r="V26" s="37" t="s">
        <v>50</v>
      </c>
      <c r="W26" s="37" t="s">
        <v>50</v>
      </c>
    </row>
    <row r="27" spans="1:23" x14ac:dyDescent="0.3">
      <c r="A27" s="37" t="s">
        <v>115</v>
      </c>
      <c r="B27" s="37" t="s">
        <v>116</v>
      </c>
      <c r="C27" s="37" t="s">
        <v>117</v>
      </c>
      <c r="D27" s="26">
        <v>45929.314780092594</v>
      </c>
      <c r="E27" s="26">
        <v>45929.319626851851</v>
      </c>
      <c r="F27" s="37">
        <f t="shared" si="0"/>
        <v>0</v>
      </c>
      <c r="G27" s="37">
        <f t="shared" si="1"/>
        <v>0</v>
      </c>
      <c r="H27" s="37">
        <f t="shared" si="2"/>
        <v>0</v>
      </c>
      <c r="I27" s="37">
        <f t="shared" si="3"/>
        <v>12</v>
      </c>
      <c r="J27" s="37">
        <f t="shared" si="4"/>
        <v>12</v>
      </c>
      <c r="K27" s="38">
        <f t="shared" si="5"/>
        <v>0</v>
      </c>
      <c r="L27" s="37" t="s">
        <v>50</v>
      </c>
      <c r="M27" s="37" t="s">
        <v>50</v>
      </c>
      <c r="N27" s="37" t="s">
        <v>50</v>
      </c>
      <c r="O27" s="37" t="s">
        <v>50</v>
      </c>
      <c r="P27" s="37" t="s">
        <v>50</v>
      </c>
      <c r="Q27" s="37" t="s">
        <v>50</v>
      </c>
      <c r="R27" s="37" t="s">
        <v>50</v>
      </c>
      <c r="S27" s="37" t="s">
        <v>50</v>
      </c>
      <c r="T27" s="37" t="s">
        <v>50</v>
      </c>
      <c r="U27" s="37" t="s">
        <v>50</v>
      </c>
      <c r="V27" s="37" t="s">
        <v>50</v>
      </c>
      <c r="W27" s="37" t="s">
        <v>50</v>
      </c>
    </row>
    <row r="28" spans="1:23" x14ac:dyDescent="0.3">
      <c r="A28" s="37" t="s">
        <v>118</v>
      </c>
      <c r="B28" s="37" t="s">
        <v>119</v>
      </c>
      <c r="C28" s="37" t="s">
        <v>120</v>
      </c>
      <c r="D28" s="26">
        <v>45952.841238425928</v>
      </c>
      <c r="E28" s="26">
        <v>45952.861293518523</v>
      </c>
      <c r="F28" s="37">
        <f t="shared" si="0"/>
        <v>0</v>
      </c>
      <c r="G28" s="37">
        <f t="shared" si="1"/>
        <v>0</v>
      </c>
      <c r="H28" s="37">
        <f t="shared" si="2"/>
        <v>0</v>
      </c>
      <c r="I28" s="37">
        <f t="shared" si="3"/>
        <v>12</v>
      </c>
      <c r="J28" s="37">
        <f t="shared" si="4"/>
        <v>12</v>
      </c>
      <c r="K28" s="38">
        <f t="shared" si="5"/>
        <v>0</v>
      </c>
      <c r="L28" s="37" t="s">
        <v>50</v>
      </c>
      <c r="M28" s="37" t="s">
        <v>50</v>
      </c>
      <c r="N28" s="37" t="s">
        <v>50</v>
      </c>
      <c r="O28" s="37" t="s">
        <v>50</v>
      </c>
      <c r="P28" s="37" t="s">
        <v>50</v>
      </c>
      <c r="Q28" s="37" t="s">
        <v>50</v>
      </c>
      <c r="R28" s="37" t="s">
        <v>50</v>
      </c>
      <c r="S28" s="37" t="s">
        <v>50</v>
      </c>
      <c r="T28" s="37" t="s">
        <v>50</v>
      </c>
      <c r="U28" s="37" t="s">
        <v>50</v>
      </c>
      <c r="V28" s="37" t="s">
        <v>50</v>
      </c>
      <c r="W28" s="37" t="s">
        <v>50</v>
      </c>
    </row>
    <row r="29" spans="1:23" x14ac:dyDescent="0.3">
      <c r="A29" s="37" t="s">
        <v>121</v>
      </c>
      <c r="B29" s="37" t="s">
        <v>122</v>
      </c>
      <c r="C29" s="37" t="s">
        <v>123</v>
      </c>
      <c r="D29" s="26">
        <v>45944.976620370369</v>
      </c>
      <c r="E29" s="26">
        <v>45944.986293518523</v>
      </c>
      <c r="F29" s="37">
        <f t="shared" si="0"/>
        <v>0</v>
      </c>
      <c r="G29" s="37">
        <f t="shared" si="1"/>
        <v>0</v>
      </c>
      <c r="H29" s="37">
        <f t="shared" si="2"/>
        <v>0</v>
      </c>
      <c r="I29" s="37">
        <f t="shared" si="3"/>
        <v>12</v>
      </c>
      <c r="J29" s="37">
        <f t="shared" si="4"/>
        <v>12</v>
      </c>
      <c r="K29" s="38">
        <f t="shared" si="5"/>
        <v>0</v>
      </c>
      <c r="L29" s="37" t="s">
        <v>50</v>
      </c>
      <c r="M29" s="37" t="s">
        <v>50</v>
      </c>
      <c r="N29" s="37" t="s">
        <v>50</v>
      </c>
      <c r="O29" s="37" t="s">
        <v>50</v>
      </c>
      <c r="P29" s="37" t="s">
        <v>50</v>
      </c>
      <c r="Q29" s="37" t="s">
        <v>50</v>
      </c>
      <c r="R29" s="37" t="s">
        <v>50</v>
      </c>
      <c r="S29" s="37" t="s">
        <v>50</v>
      </c>
      <c r="T29" s="37" t="s">
        <v>50</v>
      </c>
      <c r="U29" s="37" t="s">
        <v>50</v>
      </c>
      <c r="V29" s="37" t="s">
        <v>50</v>
      </c>
      <c r="W29" s="37" t="s">
        <v>50</v>
      </c>
    </row>
    <row r="30" spans="1:23" x14ac:dyDescent="0.3">
      <c r="A30" s="37" t="s">
        <v>124</v>
      </c>
      <c r="B30" s="37" t="s">
        <v>125</v>
      </c>
      <c r="C30" s="37" t="s">
        <v>126</v>
      </c>
      <c r="D30" s="26">
        <v>45959.74518518518</v>
      </c>
      <c r="E30" s="26">
        <v>45959.77796018518</v>
      </c>
      <c r="F30" s="37">
        <f t="shared" si="0"/>
        <v>0</v>
      </c>
      <c r="G30" s="37">
        <f t="shared" si="1"/>
        <v>0</v>
      </c>
      <c r="H30" s="37">
        <f t="shared" si="2"/>
        <v>0</v>
      </c>
      <c r="I30" s="37">
        <f t="shared" si="3"/>
        <v>12</v>
      </c>
      <c r="J30" s="37">
        <f t="shared" si="4"/>
        <v>12</v>
      </c>
      <c r="K30" s="38">
        <f t="shared" si="5"/>
        <v>0</v>
      </c>
      <c r="L30" s="37" t="s">
        <v>50</v>
      </c>
      <c r="M30" s="37" t="s">
        <v>50</v>
      </c>
      <c r="N30" s="37" t="s">
        <v>50</v>
      </c>
      <c r="O30" s="37" t="s">
        <v>50</v>
      </c>
      <c r="P30" s="37" t="s">
        <v>50</v>
      </c>
      <c r="Q30" s="37" t="s">
        <v>50</v>
      </c>
      <c r="R30" s="37" t="s">
        <v>50</v>
      </c>
      <c r="S30" s="37" t="s">
        <v>50</v>
      </c>
      <c r="T30" s="37" t="s">
        <v>50</v>
      </c>
      <c r="U30" s="37" t="s">
        <v>50</v>
      </c>
      <c r="V30" s="37" t="s">
        <v>50</v>
      </c>
      <c r="W30" s="37" t="s">
        <v>50</v>
      </c>
    </row>
    <row r="31" spans="1:23" x14ac:dyDescent="0.3">
      <c r="A31" s="37" t="s">
        <v>127</v>
      </c>
      <c r="B31" s="37" t="s">
        <v>128</v>
      </c>
      <c r="C31" s="37" t="s">
        <v>129</v>
      </c>
      <c r="D31" s="26">
        <v>45933.012164351851</v>
      </c>
      <c r="E31" s="26">
        <v>45933.02796018518</v>
      </c>
      <c r="F31" s="37">
        <f t="shared" si="0"/>
        <v>0</v>
      </c>
      <c r="G31" s="37">
        <f t="shared" si="1"/>
        <v>0</v>
      </c>
      <c r="H31" s="37">
        <f t="shared" si="2"/>
        <v>0</v>
      </c>
      <c r="I31" s="37">
        <f t="shared" si="3"/>
        <v>12</v>
      </c>
      <c r="J31" s="37">
        <f t="shared" si="4"/>
        <v>12</v>
      </c>
      <c r="K31" s="38">
        <f t="shared" si="5"/>
        <v>0</v>
      </c>
      <c r="L31" s="37" t="s">
        <v>50</v>
      </c>
      <c r="M31" s="37" t="s">
        <v>50</v>
      </c>
      <c r="N31" s="37" t="s">
        <v>50</v>
      </c>
      <c r="O31" s="37" t="s">
        <v>50</v>
      </c>
      <c r="P31" s="37" t="s">
        <v>50</v>
      </c>
      <c r="Q31" s="37" t="s">
        <v>50</v>
      </c>
      <c r="R31" s="37" t="s">
        <v>50</v>
      </c>
      <c r="S31" s="37" t="s">
        <v>50</v>
      </c>
      <c r="T31" s="37" t="s">
        <v>50</v>
      </c>
      <c r="U31" s="37" t="s">
        <v>50</v>
      </c>
      <c r="V31" s="37" t="s">
        <v>50</v>
      </c>
      <c r="W31" s="37" t="s">
        <v>50</v>
      </c>
    </row>
    <row r="32" spans="1:23" x14ac:dyDescent="0.3">
      <c r="A32" s="37" t="s">
        <v>130</v>
      </c>
      <c r="B32" s="37" t="s">
        <v>131</v>
      </c>
      <c r="C32" s="37" t="s">
        <v>132</v>
      </c>
      <c r="D32" s="26">
        <v>45897.358263888891</v>
      </c>
      <c r="E32" s="26">
        <v>45897.361293518523</v>
      </c>
      <c r="F32" s="37">
        <f t="shared" si="0"/>
        <v>0</v>
      </c>
      <c r="G32" s="37">
        <f t="shared" si="1"/>
        <v>0</v>
      </c>
      <c r="H32" s="37">
        <f t="shared" si="2"/>
        <v>0</v>
      </c>
      <c r="I32" s="37">
        <f t="shared" si="3"/>
        <v>12</v>
      </c>
      <c r="J32" s="37">
        <f t="shared" si="4"/>
        <v>12</v>
      </c>
      <c r="K32" s="38">
        <f t="shared" si="5"/>
        <v>0</v>
      </c>
      <c r="L32" s="37" t="s">
        <v>50</v>
      </c>
      <c r="M32" s="37" t="s">
        <v>50</v>
      </c>
      <c r="N32" s="37" t="s">
        <v>50</v>
      </c>
      <c r="O32" s="37" t="s">
        <v>50</v>
      </c>
      <c r="P32" s="37" t="s">
        <v>50</v>
      </c>
      <c r="Q32" s="37" t="s">
        <v>50</v>
      </c>
      <c r="R32" s="37" t="s">
        <v>50</v>
      </c>
      <c r="S32" s="37" t="s">
        <v>50</v>
      </c>
      <c r="T32" s="37" t="s">
        <v>50</v>
      </c>
      <c r="U32" s="37" t="s">
        <v>50</v>
      </c>
      <c r="V32" s="37" t="s">
        <v>50</v>
      </c>
      <c r="W32" s="37" t="s">
        <v>50</v>
      </c>
    </row>
    <row r="33" spans="1:23" x14ac:dyDescent="0.3">
      <c r="A33" s="37" t="s">
        <v>133</v>
      </c>
      <c r="B33" s="37" t="s">
        <v>134</v>
      </c>
      <c r="C33" s="37" t="s">
        <v>135</v>
      </c>
      <c r="D33" s="26">
        <v>45941.75981481481</v>
      </c>
      <c r="E33" s="26">
        <v>45941.77796018518</v>
      </c>
      <c r="F33" s="37">
        <f t="shared" si="0"/>
        <v>0</v>
      </c>
      <c r="G33" s="37">
        <f t="shared" si="1"/>
        <v>0</v>
      </c>
      <c r="H33" s="37">
        <f t="shared" si="2"/>
        <v>0</v>
      </c>
      <c r="I33" s="37">
        <f t="shared" si="3"/>
        <v>12</v>
      </c>
      <c r="J33" s="37">
        <f t="shared" si="4"/>
        <v>12</v>
      </c>
      <c r="K33" s="38">
        <f t="shared" si="5"/>
        <v>0</v>
      </c>
      <c r="L33" s="37" t="s">
        <v>50</v>
      </c>
      <c r="M33" s="37" t="s">
        <v>50</v>
      </c>
      <c r="N33" s="37" t="s">
        <v>50</v>
      </c>
      <c r="O33" s="37" t="s">
        <v>50</v>
      </c>
      <c r="P33" s="37" t="s">
        <v>50</v>
      </c>
      <c r="Q33" s="37" t="s">
        <v>50</v>
      </c>
      <c r="R33" s="37" t="s">
        <v>50</v>
      </c>
      <c r="S33" s="37" t="s">
        <v>50</v>
      </c>
      <c r="T33" s="37" t="s">
        <v>50</v>
      </c>
      <c r="U33" s="37" t="s">
        <v>50</v>
      </c>
      <c r="V33" s="37" t="s">
        <v>50</v>
      </c>
      <c r="W33" s="37" t="s">
        <v>50</v>
      </c>
    </row>
    <row r="34" spans="1:23" x14ac:dyDescent="0.3">
      <c r="A34" s="37" t="s">
        <v>136</v>
      </c>
      <c r="B34" s="37" t="s">
        <v>137</v>
      </c>
      <c r="C34" s="37" t="s">
        <v>138</v>
      </c>
      <c r="D34" s="26">
        <v>45920.24998842593</v>
      </c>
      <c r="E34" s="26">
        <v>45920.27796018518</v>
      </c>
      <c r="F34" s="37">
        <f t="shared" si="0"/>
        <v>0</v>
      </c>
      <c r="G34" s="37">
        <f t="shared" si="1"/>
        <v>0</v>
      </c>
      <c r="H34" s="37">
        <f t="shared" si="2"/>
        <v>0</v>
      </c>
      <c r="I34" s="37">
        <f t="shared" si="3"/>
        <v>12</v>
      </c>
      <c r="J34" s="37">
        <f t="shared" si="4"/>
        <v>12</v>
      </c>
      <c r="K34" s="38">
        <f t="shared" si="5"/>
        <v>0</v>
      </c>
      <c r="L34" s="37" t="s">
        <v>50</v>
      </c>
      <c r="M34" s="37" t="s">
        <v>50</v>
      </c>
      <c r="N34" s="37" t="s">
        <v>50</v>
      </c>
      <c r="O34" s="37" t="s">
        <v>50</v>
      </c>
      <c r="P34" s="37" t="s">
        <v>50</v>
      </c>
      <c r="Q34" s="37" t="s">
        <v>50</v>
      </c>
      <c r="R34" s="37" t="s">
        <v>50</v>
      </c>
      <c r="S34" s="37" t="s">
        <v>50</v>
      </c>
      <c r="T34" s="37" t="s">
        <v>50</v>
      </c>
      <c r="U34" s="37" t="s">
        <v>50</v>
      </c>
      <c r="V34" s="37" t="s">
        <v>50</v>
      </c>
      <c r="W34" s="37" t="s">
        <v>50</v>
      </c>
    </row>
    <row r="35" spans="1:23" x14ac:dyDescent="0.3">
      <c r="A35" s="37" t="s">
        <v>139</v>
      </c>
      <c r="B35" s="37" t="s">
        <v>140</v>
      </c>
      <c r="C35" s="37" t="s">
        <v>141</v>
      </c>
      <c r="D35" s="26">
        <v>45950.475011574075</v>
      </c>
      <c r="E35" s="26">
        <v>45950.486293518523</v>
      </c>
      <c r="F35" s="37">
        <f t="shared" si="0"/>
        <v>0</v>
      </c>
      <c r="G35" s="37">
        <f t="shared" si="1"/>
        <v>0</v>
      </c>
      <c r="H35" s="37">
        <f t="shared" si="2"/>
        <v>0</v>
      </c>
      <c r="I35" s="37">
        <f t="shared" si="3"/>
        <v>12</v>
      </c>
      <c r="J35" s="37">
        <f t="shared" si="4"/>
        <v>12</v>
      </c>
      <c r="K35" s="38">
        <f t="shared" si="5"/>
        <v>0</v>
      </c>
      <c r="L35" s="37" t="s">
        <v>50</v>
      </c>
      <c r="M35" s="37" t="s">
        <v>50</v>
      </c>
      <c r="N35" s="37" t="s">
        <v>50</v>
      </c>
      <c r="O35" s="37" t="s">
        <v>50</v>
      </c>
      <c r="P35" s="37" t="s">
        <v>50</v>
      </c>
      <c r="Q35" s="37" t="s">
        <v>50</v>
      </c>
      <c r="R35" s="37" t="s">
        <v>50</v>
      </c>
      <c r="S35" s="37" t="s">
        <v>50</v>
      </c>
      <c r="T35" s="37" t="s">
        <v>50</v>
      </c>
      <c r="U35" s="37" t="s">
        <v>50</v>
      </c>
      <c r="V35" s="37" t="s">
        <v>50</v>
      </c>
      <c r="W35" s="37" t="s">
        <v>50</v>
      </c>
    </row>
    <row r="36" spans="1:23" x14ac:dyDescent="0.3">
      <c r="A36" s="37" t="s">
        <v>142</v>
      </c>
      <c r="B36" s="37" t="s">
        <v>143</v>
      </c>
      <c r="C36" s="37" t="s">
        <v>144</v>
      </c>
      <c r="D36" s="26">
        <v>45894.692719907413</v>
      </c>
      <c r="E36" s="26">
        <v>45894.694626851851</v>
      </c>
      <c r="F36" s="37">
        <f t="shared" si="0"/>
        <v>0</v>
      </c>
      <c r="G36" s="37">
        <f t="shared" si="1"/>
        <v>0</v>
      </c>
      <c r="H36" s="37">
        <f t="shared" si="2"/>
        <v>0</v>
      </c>
      <c r="I36" s="37">
        <f t="shared" si="3"/>
        <v>12</v>
      </c>
      <c r="J36" s="37">
        <f t="shared" si="4"/>
        <v>12</v>
      </c>
      <c r="K36" s="38">
        <f t="shared" si="5"/>
        <v>0</v>
      </c>
      <c r="L36" s="37" t="s">
        <v>50</v>
      </c>
      <c r="M36" s="37" t="s">
        <v>50</v>
      </c>
      <c r="N36" s="37" t="s">
        <v>50</v>
      </c>
      <c r="O36" s="37" t="s">
        <v>50</v>
      </c>
      <c r="P36" s="37" t="s">
        <v>50</v>
      </c>
      <c r="Q36" s="37" t="s">
        <v>50</v>
      </c>
      <c r="R36" s="37" t="s">
        <v>50</v>
      </c>
      <c r="S36" s="37" t="s">
        <v>50</v>
      </c>
      <c r="T36" s="37" t="s">
        <v>50</v>
      </c>
      <c r="U36" s="37" t="s">
        <v>50</v>
      </c>
      <c r="V36" s="37" t="s">
        <v>50</v>
      </c>
      <c r="W36" s="37" t="s">
        <v>50</v>
      </c>
    </row>
    <row r="37" spans="1:23" x14ac:dyDescent="0.3">
      <c r="A37" s="37" t="s">
        <v>145</v>
      </c>
      <c r="B37" s="37" t="s">
        <v>146</v>
      </c>
      <c r="C37" s="37" t="s">
        <v>147</v>
      </c>
      <c r="D37" s="26">
        <v>45927.465405092589</v>
      </c>
      <c r="E37" s="26">
        <v>45927.486293518523</v>
      </c>
      <c r="F37" s="37">
        <f t="shared" ref="F37:F71" si="6">COUNTIFS(L37:W37, "&lt;&gt;A", L37:W37, "&lt;&gt;D", L37:W37, "&gt;=0", L37:W37, "&lt;70")+COUNTIF(L37:W37, "SN")+COUNTIF(L37:W37, "RV")+COUNTIF(L37:W37, "BR")+COUNTIF(L37:W37, "*/*")</f>
        <v>0</v>
      </c>
      <c r="G37" s="37">
        <f t="shared" ref="G37:G71" si="7">COUNTIF(L37:W37, "A")+COUNTIF(L37:W37, "&gt;69")</f>
        <v>0</v>
      </c>
      <c r="H37" s="37">
        <f t="shared" ref="H37:H71" si="8">COUNTIF(L37:W37, "D")+COUNTIF(L37:W37, "&lt;70")</f>
        <v>0</v>
      </c>
      <c r="I37" s="37">
        <f t="shared" ref="I37:I71" si="9">COUNTIF(L37:W37, "SC")</f>
        <v>12</v>
      </c>
      <c r="J37" s="37">
        <f t="shared" ref="J37:J71" si="10">COUNTA(L37:W37)</f>
        <v>12</v>
      </c>
      <c r="K37" s="38">
        <f t="shared" ref="K37:K68" si="11">(COUNTIF(L37:W37, "A")+COUNTIF(L37:W37, "&gt;69"))/COUNTA(L37:W37)</f>
        <v>0</v>
      </c>
      <c r="L37" s="37" t="s">
        <v>50</v>
      </c>
      <c r="M37" s="37" t="s">
        <v>50</v>
      </c>
      <c r="N37" s="37" t="s">
        <v>50</v>
      </c>
      <c r="O37" s="37" t="s">
        <v>50</v>
      </c>
      <c r="P37" s="37" t="s">
        <v>50</v>
      </c>
      <c r="Q37" s="37" t="s">
        <v>50</v>
      </c>
      <c r="R37" s="37" t="s">
        <v>50</v>
      </c>
      <c r="S37" s="37" t="s">
        <v>50</v>
      </c>
      <c r="T37" s="37" t="s">
        <v>50</v>
      </c>
      <c r="U37" s="37" t="s">
        <v>50</v>
      </c>
      <c r="V37" s="37" t="s">
        <v>50</v>
      </c>
      <c r="W37" s="37" t="s">
        <v>50</v>
      </c>
    </row>
    <row r="38" spans="1:23" x14ac:dyDescent="0.3">
      <c r="A38" s="37" t="s">
        <v>148</v>
      </c>
      <c r="B38" s="37" t="s">
        <v>149</v>
      </c>
      <c r="C38" s="37" t="s">
        <v>150</v>
      </c>
      <c r="D38" s="26">
        <v>45879.994317129633</v>
      </c>
      <c r="E38" s="26">
        <v>45880.02796018518</v>
      </c>
      <c r="F38" s="37">
        <f t="shared" si="6"/>
        <v>0</v>
      </c>
      <c r="G38" s="37">
        <f t="shared" si="7"/>
        <v>0</v>
      </c>
      <c r="H38" s="37">
        <f t="shared" si="8"/>
        <v>0</v>
      </c>
      <c r="I38" s="37">
        <f t="shared" si="9"/>
        <v>12</v>
      </c>
      <c r="J38" s="37">
        <f t="shared" si="10"/>
        <v>12</v>
      </c>
      <c r="K38" s="38">
        <f t="shared" si="11"/>
        <v>0</v>
      </c>
      <c r="L38" s="37" t="s">
        <v>50</v>
      </c>
      <c r="M38" s="37" t="s">
        <v>50</v>
      </c>
      <c r="N38" s="37" t="s">
        <v>50</v>
      </c>
      <c r="O38" s="37" t="s">
        <v>50</v>
      </c>
      <c r="P38" s="37" t="s">
        <v>50</v>
      </c>
      <c r="Q38" s="37" t="s">
        <v>50</v>
      </c>
      <c r="R38" s="37" t="s">
        <v>50</v>
      </c>
      <c r="S38" s="37" t="s">
        <v>50</v>
      </c>
      <c r="T38" s="37" t="s">
        <v>50</v>
      </c>
      <c r="U38" s="37" t="s">
        <v>50</v>
      </c>
      <c r="V38" s="37" t="s">
        <v>50</v>
      </c>
      <c r="W38" s="37" t="s">
        <v>50</v>
      </c>
    </row>
    <row r="39" spans="1:23" x14ac:dyDescent="0.3">
      <c r="A39" s="37" t="s">
        <v>151</v>
      </c>
      <c r="B39" s="37" t="s">
        <v>152</v>
      </c>
      <c r="C39" s="37" t="s">
        <v>153</v>
      </c>
      <c r="D39" s="26">
        <v>45888.930671296301</v>
      </c>
      <c r="E39" s="26">
        <v>45888.944626851851</v>
      </c>
      <c r="F39" s="37">
        <f t="shared" si="6"/>
        <v>0</v>
      </c>
      <c r="G39" s="37">
        <f t="shared" si="7"/>
        <v>0</v>
      </c>
      <c r="H39" s="37">
        <f t="shared" si="8"/>
        <v>0</v>
      </c>
      <c r="I39" s="37">
        <f t="shared" si="9"/>
        <v>12</v>
      </c>
      <c r="J39" s="37">
        <f t="shared" si="10"/>
        <v>12</v>
      </c>
      <c r="K39" s="38">
        <f t="shared" si="11"/>
        <v>0</v>
      </c>
      <c r="L39" s="37" t="s">
        <v>50</v>
      </c>
      <c r="M39" s="37" t="s">
        <v>50</v>
      </c>
      <c r="N39" s="37" t="s">
        <v>50</v>
      </c>
      <c r="O39" s="37" t="s">
        <v>50</v>
      </c>
      <c r="P39" s="37" t="s">
        <v>50</v>
      </c>
      <c r="Q39" s="37" t="s">
        <v>50</v>
      </c>
      <c r="R39" s="37" t="s">
        <v>50</v>
      </c>
      <c r="S39" s="37" t="s">
        <v>50</v>
      </c>
      <c r="T39" s="37" t="s">
        <v>50</v>
      </c>
      <c r="U39" s="37" t="s">
        <v>50</v>
      </c>
      <c r="V39" s="37" t="s">
        <v>50</v>
      </c>
      <c r="W39" s="37" t="s">
        <v>50</v>
      </c>
    </row>
    <row r="40" spans="1:23" x14ac:dyDescent="0.3">
      <c r="A40" s="37" t="s">
        <v>154</v>
      </c>
      <c r="B40" s="37" t="s">
        <v>155</v>
      </c>
      <c r="C40" s="37" t="s">
        <v>156</v>
      </c>
      <c r="D40" s="26">
        <v>45876.623124999998</v>
      </c>
      <c r="E40" s="26">
        <v>45876.65296018518</v>
      </c>
      <c r="F40" s="37">
        <f t="shared" si="6"/>
        <v>0</v>
      </c>
      <c r="G40" s="37">
        <f t="shared" si="7"/>
        <v>0</v>
      </c>
      <c r="H40" s="37">
        <f t="shared" si="8"/>
        <v>0</v>
      </c>
      <c r="I40" s="37">
        <f t="shared" si="9"/>
        <v>12</v>
      </c>
      <c r="J40" s="37">
        <f t="shared" si="10"/>
        <v>12</v>
      </c>
      <c r="K40" s="38">
        <f t="shared" si="11"/>
        <v>0</v>
      </c>
      <c r="L40" s="37" t="s">
        <v>50</v>
      </c>
      <c r="M40" s="37" t="s">
        <v>50</v>
      </c>
      <c r="N40" s="37" t="s">
        <v>50</v>
      </c>
      <c r="O40" s="37" t="s">
        <v>50</v>
      </c>
      <c r="P40" s="37" t="s">
        <v>50</v>
      </c>
      <c r="Q40" s="37" t="s">
        <v>50</v>
      </c>
      <c r="R40" s="37" t="s">
        <v>50</v>
      </c>
      <c r="S40" s="37" t="s">
        <v>50</v>
      </c>
      <c r="T40" s="37" t="s">
        <v>50</v>
      </c>
      <c r="U40" s="37" t="s">
        <v>50</v>
      </c>
      <c r="V40" s="37" t="s">
        <v>50</v>
      </c>
      <c r="W40" s="37" t="s">
        <v>50</v>
      </c>
    </row>
    <row r="41" spans="1:23" x14ac:dyDescent="0.3">
      <c r="A41" s="37" t="s">
        <v>157</v>
      </c>
      <c r="B41" s="37" t="s">
        <v>158</v>
      </c>
      <c r="C41" s="37" t="s">
        <v>159</v>
      </c>
      <c r="D41" s="26">
        <v>45964.769189814819</v>
      </c>
      <c r="E41" s="26">
        <v>45964.769626863424</v>
      </c>
      <c r="F41" s="37">
        <f t="shared" si="6"/>
        <v>0</v>
      </c>
      <c r="G41" s="37">
        <f t="shared" si="7"/>
        <v>0</v>
      </c>
      <c r="H41" s="37">
        <f t="shared" si="8"/>
        <v>0</v>
      </c>
      <c r="I41" s="37">
        <f t="shared" si="9"/>
        <v>12</v>
      </c>
      <c r="J41" s="37">
        <f t="shared" si="10"/>
        <v>12</v>
      </c>
      <c r="K41" s="38">
        <f t="shared" si="11"/>
        <v>0</v>
      </c>
      <c r="L41" s="37" t="s">
        <v>50</v>
      </c>
      <c r="M41" s="37" t="s">
        <v>50</v>
      </c>
      <c r="N41" s="37" t="s">
        <v>50</v>
      </c>
      <c r="O41" s="37" t="s">
        <v>50</v>
      </c>
      <c r="P41" s="37" t="s">
        <v>50</v>
      </c>
      <c r="Q41" s="37" t="s">
        <v>50</v>
      </c>
      <c r="R41" s="37" t="s">
        <v>50</v>
      </c>
      <c r="S41" s="37" t="s">
        <v>50</v>
      </c>
      <c r="T41" s="37" t="s">
        <v>50</v>
      </c>
      <c r="U41" s="37" t="s">
        <v>50</v>
      </c>
      <c r="V41" s="37" t="s">
        <v>50</v>
      </c>
      <c r="W41" s="37" t="s">
        <v>50</v>
      </c>
    </row>
    <row r="42" spans="1:23" x14ac:dyDescent="0.3">
      <c r="A42" s="37" t="s">
        <v>160</v>
      </c>
      <c r="B42" s="37" t="s">
        <v>161</v>
      </c>
      <c r="C42" s="37" t="s">
        <v>162</v>
      </c>
      <c r="D42" s="26">
        <v>45907.297372685185</v>
      </c>
      <c r="E42" s="26">
        <v>45907.319626851851</v>
      </c>
      <c r="F42" s="37">
        <f t="shared" si="6"/>
        <v>0</v>
      </c>
      <c r="G42" s="37">
        <f t="shared" si="7"/>
        <v>0</v>
      </c>
      <c r="H42" s="37">
        <f t="shared" si="8"/>
        <v>0</v>
      </c>
      <c r="I42" s="37">
        <f t="shared" si="9"/>
        <v>12</v>
      </c>
      <c r="J42" s="37">
        <f t="shared" si="10"/>
        <v>12</v>
      </c>
      <c r="K42" s="38">
        <f t="shared" si="11"/>
        <v>0</v>
      </c>
      <c r="L42" s="37" t="s">
        <v>50</v>
      </c>
      <c r="M42" s="37" t="s">
        <v>50</v>
      </c>
      <c r="N42" s="37" t="s">
        <v>50</v>
      </c>
      <c r="O42" s="37" t="s">
        <v>50</v>
      </c>
      <c r="P42" s="37" t="s">
        <v>50</v>
      </c>
      <c r="Q42" s="37" t="s">
        <v>50</v>
      </c>
      <c r="R42" s="37" t="s">
        <v>50</v>
      </c>
      <c r="S42" s="37" t="s">
        <v>50</v>
      </c>
      <c r="T42" s="37" t="s">
        <v>50</v>
      </c>
      <c r="U42" s="37" t="s">
        <v>50</v>
      </c>
      <c r="V42" s="37" t="s">
        <v>50</v>
      </c>
      <c r="W42" s="37" t="s">
        <v>50</v>
      </c>
    </row>
    <row r="43" spans="1:23" x14ac:dyDescent="0.3">
      <c r="A43" s="37" t="s">
        <v>163</v>
      </c>
      <c r="B43" s="37" t="s">
        <v>164</v>
      </c>
      <c r="C43" s="37" t="s">
        <v>165</v>
      </c>
      <c r="D43" s="26">
        <v>45863.329548611116</v>
      </c>
      <c r="E43" s="26">
        <v>45854.486293518523</v>
      </c>
      <c r="F43" s="37">
        <f t="shared" si="6"/>
        <v>0</v>
      </c>
      <c r="G43" s="37">
        <f t="shared" si="7"/>
        <v>0</v>
      </c>
      <c r="H43" s="37">
        <f t="shared" si="8"/>
        <v>0</v>
      </c>
      <c r="I43" s="37">
        <f t="shared" si="9"/>
        <v>12</v>
      </c>
      <c r="J43" s="37">
        <f t="shared" si="10"/>
        <v>12</v>
      </c>
      <c r="K43" s="38">
        <f t="shared" si="11"/>
        <v>0</v>
      </c>
      <c r="L43" s="37" t="s">
        <v>50</v>
      </c>
      <c r="M43" s="37" t="s">
        <v>50</v>
      </c>
      <c r="N43" s="37" t="s">
        <v>50</v>
      </c>
      <c r="O43" s="37" t="s">
        <v>50</v>
      </c>
      <c r="P43" s="37" t="s">
        <v>50</v>
      </c>
      <c r="Q43" s="37" t="s">
        <v>50</v>
      </c>
      <c r="R43" s="37" t="s">
        <v>50</v>
      </c>
      <c r="S43" s="37" t="s">
        <v>50</v>
      </c>
      <c r="T43" s="37" t="s">
        <v>50</v>
      </c>
      <c r="U43" s="37" t="s">
        <v>50</v>
      </c>
      <c r="V43" s="37" t="s">
        <v>50</v>
      </c>
      <c r="W43" s="37" t="s">
        <v>50</v>
      </c>
    </row>
    <row r="44" spans="1:23" x14ac:dyDescent="0.3">
      <c r="A44" s="37" t="s">
        <v>166</v>
      </c>
      <c r="B44" s="37" t="s">
        <v>167</v>
      </c>
      <c r="C44" s="37" t="s">
        <v>168</v>
      </c>
      <c r="D44" s="26">
        <v>45904.399537037039</v>
      </c>
      <c r="E44" s="26">
        <v>45888.819626851851</v>
      </c>
      <c r="F44" s="37">
        <f t="shared" si="6"/>
        <v>0</v>
      </c>
      <c r="G44" s="37">
        <f t="shared" si="7"/>
        <v>0</v>
      </c>
      <c r="H44" s="37">
        <f t="shared" si="8"/>
        <v>0</v>
      </c>
      <c r="I44" s="37">
        <f t="shared" si="9"/>
        <v>12</v>
      </c>
      <c r="J44" s="37">
        <f t="shared" si="10"/>
        <v>12</v>
      </c>
      <c r="K44" s="38">
        <f t="shared" si="11"/>
        <v>0</v>
      </c>
      <c r="L44" s="37" t="s">
        <v>50</v>
      </c>
      <c r="M44" s="37" t="s">
        <v>50</v>
      </c>
      <c r="N44" s="37" t="s">
        <v>50</v>
      </c>
      <c r="O44" s="37" t="s">
        <v>50</v>
      </c>
      <c r="P44" s="37" t="s">
        <v>50</v>
      </c>
      <c r="Q44" s="37" t="s">
        <v>50</v>
      </c>
      <c r="R44" s="37" t="s">
        <v>50</v>
      </c>
      <c r="S44" s="37" t="s">
        <v>50</v>
      </c>
      <c r="T44" s="37" t="s">
        <v>50</v>
      </c>
      <c r="U44" s="37" t="s">
        <v>50</v>
      </c>
      <c r="V44" s="37" t="s">
        <v>50</v>
      </c>
      <c r="W44" s="37" t="s">
        <v>50</v>
      </c>
    </row>
    <row r="45" spans="1:23" x14ac:dyDescent="0.3">
      <c r="A45" s="37" t="s">
        <v>169</v>
      </c>
      <c r="B45" s="37" t="s">
        <v>170</v>
      </c>
      <c r="C45" s="37" t="s">
        <v>171</v>
      </c>
      <c r="D45" s="26">
        <v>45885.766446759255</v>
      </c>
      <c r="E45" s="26">
        <v>45885.77796018518</v>
      </c>
      <c r="F45" s="37">
        <f t="shared" si="6"/>
        <v>0</v>
      </c>
      <c r="G45" s="37">
        <f t="shared" si="7"/>
        <v>0</v>
      </c>
      <c r="H45" s="37">
        <f t="shared" si="8"/>
        <v>0</v>
      </c>
      <c r="I45" s="37">
        <f t="shared" si="9"/>
        <v>12</v>
      </c>
      <c r="J45" s="37">
        <f t="shared" si="10"/>
        <v>12</v>
      </c>
      <c r="K45" s="38">
        <f t="shared" si="11"/>
        <v>0</v>
      </c>
      <c r="L45" s="37" t="s">
        <v>50</v>
      </c>
      <c r="M45" s="37" t="s">
        <v>50</v>
      </c>
      <c r="N45" s="37" t="s">
        <v>50</v>
      </c>
      <c r="O45" s="37" t="s">
        <v>50</v>
      </c>
      <c r="P45" s="37" t="s">
        <v>50</v>
      </c>
      <c r="Q45" s="37" t="s">
        <v>50</v>
      </c>
      <c r="R45" s="37" t="s">
        <v>50</v>
      </c>
      <c r="S45" s="37" t="s">
        <v>50</v>
      </c>
      <c r="T45" s="37" t="s">
        <v>50</v>
      </c>
      <c r="U45" s="37" t="s">
        <v>50</v>
      </c>
      <c r="V45" s="37" t="s">
        <v>50</v>
      </c>
      <c r="W45" s="37" t="s">
        <v>50</v>
      </c>
    </row>
    <row r="46" spans="1:23" x14ac:dyDescent="0.3">
      <c r="A46" s="37" t="s">
        <v>172</v>
      </c>
      <c r="B46" s="37" t="s">
        <v>173</v>
      </c>
      <c r="C46" s="37" t="s">
        <v>174</v>
      </c>
      <c r="D46" s="26">
        <v>45866.539189814815</v>
      </c>
      <c r="E46" s="26">
        <v>45851.611293518523</v>
      </c>
      <c r="F46" s="37">
        <f t="shared" si="6"/>
        <v>0</v>
      </c>
      <c r="G46" s="37">
        <f t="shared" si="7"/>
        <v>0</v>
      </c>
      <c r="H46" s="37">
        <f t="shared" si="8"/>
        <v>0</v>
      </c>
      <c r="I46" s="37">
        <f t="shared" si="9"/>
        <v>12</v>
      </c>
      <c r="J46" s="37">
        <f t="shared" si="10"/>
        <v>12</v>
      </c>
      <c r="K46" s="38">
        <f t="shared" si="11"/>
        <v>0</v>
      </c>
      <c r="L46" s="37" t="s">
        <v>50</v>
      </c>
      <c r="M46" s="37" t="s">
        <v>50</v>
      </c>
      <c r="N46" s="37" t="s">
        <v>50</v>
      </c>
      <c r="O46" s="37" t="s">
        <v>50</v>
      </c>
      <c r="P46" s="37" t="s">
        <v>50</v>
      </c>
      <c r="Q46" s="37" t="s">
        <v>50</v>
      </c>
      <c r="R46" s="37" t="s">
        <v>50</v>
      </c>
      <c r="S46" s="37" t="s">
        <v>50</v>
      </c>
      <c r="T46" s="37" t="s">
        <v>50</v>
      </c>
      <c r="U46" s="37" t="s">
        <v>50</v>
      </c>
      <c r="V46" s="37" t="s">
        <v>50</v>
      </c>
      <c r="W46" s="37" t="s">
        <v>50</v>
      </c>
    </row>
    <row r="47" spans="1:23" x14ac:dyDescent="0.3">
      <c r="A47" s="37" t="s">
        <v>175</v>
      </c>
      <c r="B47" s="37" t="s">
        <v>176</v>
      </c>
      <c r="C47" s="37" t="s">
        <v>177</v>
      </c>
      <c r="D47" s="26">
        <v>45866.508240740739</v>
      </c>
      <c r="E47" s="26">
        <v>45866.52796018518</v>
      </c>
      <c r="F47" s="37">
        <f t="shared" si="6"/>
        <v>0</v>
      </c>
      <c r="G47" s="37">
        <f t="shared" si="7"/>
        <v>0</v>
      </c>
      <c r="H47" s="37">
        <f t="shared" si="8"/>
        <v>0</v>
      </c>
      <c r="I47" s="37">
        <f t="shared" si="9"/>
        <v>12</v>
      </c>
      <c r="J47" s="37">
        <f t="shared" si="10"/>
        <v>12</v>
      </c>
      <c r="K47" s="38">
        <f t="shared" si="11"/>
        <v>0</v>
      </c>
      <c r="L47" s="37" t="s">
        <v>50</v>
      </c>
      <c r="M47" s="37" t="s">
        <v>50</v>
      </c>
      <c r="N47" s="37" t="s">
        <v>50</v>
      </c>
      <c r="O47" s="37" t="s">
        <v>50</v>
      </c>
      <c r="P47" s="37" t="s">
        <v>50</v>
      </c>
      <c r="Q47" s="37" t="s">
        <v>50</v>
      </c>
      <c r="R47" s="37" t="s">
        <v>50</v>
      </c>
      <c r="S47" s="37" t="s">
        <v>50</v>
      </c>
      <c r="T47" s="37" t="s">
        <v>50</v>
      </c>
      <c r="U47" s="37" t="s">
        <v>50</v>
      </c>
      <c r="V47" s="37" t="s">
        <v>50</v>
      </c>
      <c r="W47" s="37" t="s">
        <v>50</v>
      </c>
    </row>
    <row r="48" spans="1:23" x14ac:dyDescent="0.3">
      <c r="A48" s="37" t="s">
        <v>178</v>
      </c>
      <c r="B48" s="37" t="s">
        <v>179</v>
      </c>
      <c r="C48" s="37" t="s">
        <v>180</v>
      </c>
      <c r="D48" s="26">
        <v>45865.964525462958</v>
      </c>
      <c r="E48" s="26">
        <v>45865.986293518523</v>
      </c>
      <c r="F48" s="37">
        <f t="shared" si="6"/>
        <v>0</v>
      </c>
      <c r="G48" s="37">
        <f t="shared" si="7"/>
        <v>0</v>
      </c>
      <c r="H48" s="37">
        <f t="shared" si="8"/>
        <v>0</v>
      </c>
      <c r="I48" s="37">
        <f t="shared" si="9"/>
        <v>12</v>
      </c>
      <c r="J48" s="37">
        <f t="shared" si="10"/>
        <v>12</v>
      </c>
      <c r="K48" s="38">
        <f t="shared" si="11"/>
        <v>0</v>
      </c>
      <c r="L48" s="37" t="s">
        <v>50</v>
      </c>
      <c r="M48" s="37" t="s">
        <v>50</v>
      </c>
      <c r="N48" s="37" t="s">
        <v>50</v>
      </c>
      <c r="O48" s="37" t="s">
        <v>50</v>
      </c>
      <c r="P48" s="37" t="s">
        <v>50</v>
      </c>
      <c r="Q48" s="37" t="s">
        <v>50</v>
      </c>
      <c r="R48" s="37" t="s">
        <v>50</v>
      </c>
      <c r="S48" s="37" t="s">
        <v>50</v>
      </c>
      <c r="T48" s="37" t="s">
        <v>50</v>
      </c>
      <c r="U48" s="37" t="s">
        <v>50</v>
      </c>
      <c r="V48" s="37" t="s">
        <v>50</v>
      </c>
      <c r="W48" s="37" t="s">
        <v>50</v>
      </c>
    </row>
    <row r="49" spans="1:23" x14ac:dyDescent="0.3">
      <c r="A49" s="37" t="s">
        <v>181</v>
      </c>
      <c r="B49" s="37" t="s">
        <v>182</v>
      </c>
      <c r="C49" s="37" t="s">
        <v>183</v>
      </c>
      <c r="D49" s="26">
        <v>45866.834537037037</v>
      </c>
      <c r="E49" s="26">
        <v>45866.861293518523</v>
      </c>
      <c r="F49" s="37">
        <f t="shared" si="6"/>
        <v>0</v>
      </c>
      <c r="G49" s="37">
        <f t="shared" si="7"/>
        <v>0</v>
      </c>
      <c r="H49" s="37">
        <f t="shared" si="8"/>
        <v>0</v>
      </c>
      <c r="I49" s="37">
        <f t="shared" si="9"/>
        <v>12</v>
      </c>
      <c r="J49" s="37">
        <f t="shared" si="10"/>
        <v>12</v>
      </c>
      <c r="K49" s="38">
        <f t="shared" si="11"/>
        <v>0</v>
      </c>
      <c r="L49" s="37" t="s">
        <v>50</v>
      </c>
      <c r="M49" s="37" t="s">
        <v>50</v>
      </c>
      <c r="N49" s="37" t="s">
        <v>50</v>
      </c>
      <c r="O49" s="37" t="s">
        <v>50</v>
      </c>
      <c r="P49" s="37" t="s">
        <v>50</v>
      </c>
      <c r="Q49" s="37" t="s">
        <v>50</v>
      </c>
      <c r="R49" s="37" t="s">
        <v>50</v>
      </c>
      <c r="S49" s="37" t="s">
        <v>50</v>
      </c>
      <c r="T49" s="37" t="s">
        <v>50</v>
      </c>
      <c r="U49" s="37" t="s">
        <v>50</v>
      </c>
      <c r="V49" s="37" t="s">
        <v>50</v>
      </c>
      <c r="W49" s="37" t="s">
        <v>50</v>
      </c>
    </row>
    <row r="50" spans="1:23" x14ac:dyDescent="0.3">
      <c r="A50" s="37" t="s">
        <v>184</v>
      </c>
      <c r="B50" s="37" t="s">
        <v>185</v>
      </c>
      <c r="C50" s="37" t="s">
        <v>186</v>
      </c>
      <c r="D50" s="26">
        <v>45902.516493055555</v>
      </c>
      <c r="E50" s="26">
        <v>45902.52796018518</v>
      </c>
      <c r="F50" s="37">
        <f t="shared" si="6"/>
        <v>0</v>
      </c>
      <c r="G50" s="37">
        <f t="shared" si="7"/>
        <v>0</v>
      </c>
      <c r="H50" s="37">
        <f t="shared" si="8"/>
        <v>0</v>
      </c>
      <c r="I50" s="37">
        <f t="shared" si="9"/>
        <v>12</v>
      </c>
      <c r="J50" s="37">
        <f t="shared" si="10"/>
        <v>12</v>
      </c>
      <c r="K50" s="38">
        <f t="shared" si="11"/>
        <v>0</v>
      </c>
      <c r="L50" s="37" t="s">
        <v>50</v>
      </c>
      <c r="M50" s="37" t="s">
        <v>50</v>
      </c>
      <c r="N50" s="37" t="s">
        <v>50</v>
      </c>
      <c r="O50" s="37" t="s">
        <v>50</v>
      </c>
      <c r="P50" s="37" t="s">
        <v>50</v>
      </c>
      <c r="Q50" s="37" t="s">
        <v>50</v>
      </c>
      <c r="R50" s="37" t="s">
        <v>50</v>
      </c>
      <c r="S50" s="37" t="s">
        <v>50</v>
      </c>
      <c r="T50" s="37" t="s">
        <v>50</v>
      </c>
      <c r="U50" s="37" t="s">
        <v>50</v>
      </c>
      <c r="V50" s="37" t="s">
        <v>50</v>
      </c>
      <c r="W50" s="37" t="s">
        <v>50</v>
      </c>
    </row>
    <row r="51" spans="1:23" x14ac:dyDescent="0.3">
      <c r="A51" s="37" t="s">
        <v>187</v>
      </c>
      <c r="B51" s="37" t="s">
        <v>188</v>
      </c>
      <c r="C51" s="37" t="s">
        <v>189</v>
      </c>
      <c r="D51" s="26">
        <v>45851.289375</v>
      </c>
      <c r="E51" s="26">
        <v>45851.319626851851</v>
      </c>
      <c r="F51" s="37">
        <f t="shared" si="6"/>
        <v>0</v>
      </c>
      <c r="G51" s="37">
        <f t="shared" si="7"/>
        <v>0</v>
      </c>
      <c r="H51" s="37">
        <f t="shared" si="8"/>
        <v>0</v>
      </c>
      <c r="I51" s="37">
        <f t="shared" si="9"/>
        <v>12</v>
      </c>
      <c r="J51" s="37">
        <f t="shared" si="10"/>
        <v>12</v>
      </c>
      <c r="K51" s="38">
        <f t="shared" si="11"/>
        <v>0</v>
      </c>
      <c r="L51" s="37" t="s">
        <v>50</v>
      </c>
      <c r="M51" s="37" t="s">
        <v>50</v>
      </c>
      <c r="N51" s="37" t="s">
        <v>50</v>
      </c>
      <c r="O51" s="37" t="s">
        <v>50</v>
      </c>
      <c r="P51" s="37" t="s">
        <v>50</v>
      </c>
      <c r="Q51" s="37" t="s">
        <v>50</v>
      </c>
      <c r="R51" s="37" t="s">
        <v>50</v>
      </c>
      <c r="S51" s="37" t="s">
        <v>50</v>
      </c>
      <c r="T51" s="37" t="s">
        <v>50</v>
      </c>
      <c r="U51" s="37" t="s">
        <v>50</v>
      </c>
      <c r="V51" s="37" t="s">
        <v>50</v>
      </c>
      <c r="W51" s="37" t="s">
        <v>50</v>
      </c>
    </row>
    <row r="52" spans="1:23" x14ac:dyDescent="0.3">
      <c r="A52" s="37" t="s">
        <v>190</v>
      </c>
      <c r="B52" s="37" t="s">
        <v>191</v>
      </c>
      <c r="C52" s="37" t="s">
        <v>192</v>
      </c>
      <c r="D52" s="26">
        <v>45851.95689814815</v>
      </c>
      <c r="E52" s="26">
        <v>45851.986293518523</v>
      </c>
      <c r="F52" s="37">
        <f t="shared" si="6"/>
        <v>0</v>
      </c>
      <c r="G52" s="37">
        <f t="shared" si="7"/>
        <v>0</v>
      </c>
      <c r="H52" s="37">
        <f t="shared" si="8"/>
        <v>0</v>
      </c>
      <c r="I52" s="37">
        <f t="shared" si="9"/>
        <v>12</v>
      </c>
      <c r="J52" s="37">
        <f t="shared" si="10"/>
        <v>12</v>
      </c>
      <c r="K52" s="38">
        <f t="shared" si="11"/>
        <v>0</v>
      </c>
      <c r="L52" s="37" t="s">
        <v>50</v>
      </c>
      <c r="M52" s="37" t="s">
        <v>50</v>
      </c>
      <c r="N52" s="37" t="s">
        <v>50</v>
      </c>
      <c r="O52" s="37" t="s">
        <v>50</v>
      </c>
      <c r="P52" s="37" t="s">
        <v>50</v>
      </c>
      <c r="Q52" s="37" t="s">
        <v>50</v>
      </c>
      <c r="R52" s="37" t="s">
        <v>50</v>
      </c>
      <c r="S52" s="37" t="s">
        <v>50</v>
      </c>
      <c r="T52" s="37" t="s">
        <v>50</v>
      </c>
      <c r="U52" s="37" t="s">
        <v>50</v>
      </c>
      <c r="V52" s="37" t="s">
        <v>50</v>
      </c>
      <c r="W52" s="37" t="s">
        <v>50</v>
      </c>
    </row>
    <row r="53" spans="1:23" x14ac:dyDescent="0.3">
      <c r="A53" s="37" t="s">
        <v>193</v>
      </c>
      <c r="B53" s="37" t="s">
        <v>194</v>
      </c>
      <c r="C53" s="37" t="s">
        <v>195</v>
      </c>
      <c r="D53" s="26">
        <v>45859.463275462964</v>
      </c>
      <c r="E53" s="26">
        <v>45859.486293518523</v>
      </c>
      <c r="F53" s="37">
        <f t="shared" si="6"/>
        <v>0</v>
      </c>
      <c r="G53" s="37">
        <f t="shared" si="7"/>
        <v>0</v>
      </c>
      <c r="H53" s="37">
        <f t="shared" si="8"/>
        <v>0</v>
      </c>
      <c r="I53" s="37">
        <f t="shared" si="9"/>
        <v>12</v>
      </c>
      <c r="J53" s="37">
        <f t="shared" si="10"/>
        <v>12</v>
      </c>
      <c r="K53" s="38">
        <f t="shared" si="11"/>
        <v>0</v>
      </c>
      <c r="L53" s="37" t="s">
        <v>50</v>
      </c>
      <c r="M53" s="37" t="s">
        <v>50</v>
      </c>
      <c r="N53" s="37" t="s">
        <v>50</v>
      </c>
      <c r="O53" s="37" t="s">
        <v>50</v>
      </c>
      <c r="P53" s="37" t="s">
        <v>50</v>
      </c>
      <c r="Q53" s="37" t="s">
        <v>50</v>
      </c>
      <c r="R53" s="37" t="s">
        <v>50</v>
      </c>
      <c r="S53" s="37" t="s">
        <v>50</v>
      </c>
      <c r="T53" s="37" t="s">
        <v>50</v>
      </c>
      <c r="U53" s="37" t="s">
        <v>50</v>
      </c>
      <c r="V53" s="37" t="s">
        <v>50</v>
      </c>
      <c r="W53" s="37" t="s">
        <v>50</v>
      </c>
    </row>
    <row r="54" spans="1:23" x14ac:dyDescent="0.3">
      <c r="A54" s="37" t="s">
        <v>196</v>
      </c>
      <c r="B54" s="37" t="s">
        <v>197</v>
      </c>
      <c r="C54" s="37" t="s">
        <v>198</v>
      </c>
      <c r="D54" s="26">
        <v>45828.653402777782</v>
      </c>
      <c r="E54" s="26">
        <v>45828.694626851851</v>
      </c>
      <c r="F54" s="37">
        <f t="shared" si="6"/>
        <v>0</v>
      </c>
      <c r="G54" s="37">
        <f t="shared" si="7"/>
        <v>0</v>
      </c>
      <c r="H54" s="37">
        <f t="shared" si="8"/>
        <v>0</v>
      </c>
      <c r="I54" s="37">
        <f t="shared" si="9"/>
        <v>12</v>
      </c>
      <c r="J54" s="37">
        <f t="shared" si="10"/>
        <v>12</v>
      </c>
      <c r="K54" s="38">
        <f t="shared" si="11"/>
        <v>0</v>
      </c>
      <c r="L54" s="37" t="s">
        <v>50</v>
      </c>
      <c r="M54" s="37" t="s">
        <v>50</v>
      </c>
      <c r="N54" s="37" t="s">
        <v>50</v>
      </c>
      <c r="O54" s="37" t="s">
        <v>50</v>
      </c>
      <c r="P54" s="37" t="s">
        <v>50</v>
      </c>
      <c r="Q54" s="37" t="s">
        <v>50</v>
      </c>
      <c r="R54" s="37" t="s">
        <v>50</v>
      </c>
      <c r="S54" s="37" t="s">
        <v>50</v>
      </c>
      <c r="T54" s="37" t="s">
        <v>50</v>
      </c>
      <c r="U54" s="37" t="s">
        <v>50</v>
      </c>
      <c r="V54" s="37" t="s">
        <v>50</v>
      </c>
      <c r="W54" s="37" t="s">
        <v>50</v>
      </c>
    </row>
    <row r="55" spans="1:23" x14ac:dyDescent="0.3">
      <c r="A55" s="37" t="s">
        <v>199</v>
      </c>
      <c r="B55" s="37" t="s">
        <v>200</v>
      </c>
      <c r="C55" s="37" t="s">
        <v>201</v>
      </c>
      <c r="D55" s="26">
        <v>45839.773553240739</v>
      </c>
      <c r="E55" s="26">
        <v>45818.819626851851</v>
      </c>
      <c r="F55" s="37">
        <f t="shared" si="6"/>
        <v>0</v>
      </c>
      <c r="G55" s="37">
        <f t="shared" si="7"/>
        <v>0</v>
      </c>
      <c r="H55" s="37">
        <f t="shared" si="8"/>
        <v>0</v>
      </c>
      <c r="I55" s="37">
        <f t="shared" si="9"/>
        <v>12</v>
      </c>
      <c r="J55" s="37">
        <f t="shared" si="10"/>
        <v>12</v>
      </c>
      <c r="K55" s="38">
        <f t="shared" si="11"/>
        <v>0</v>
      </c>
      <c r="L55" s="37" t="s">
        <v>50</v>
      </c>
      <c r="M55" s="37" t="s">
        <v>50</v>
      </c>
      <c r="N55" s="37" t="s">
        <v>50</v>
      </c>
      <c r="O55" s="37" t="s">
        <v>50</v>
      </c>
      <c r="P55" s="37" t="s">
        <v>50</v>
      </c>
      <c r="Q55" s="37" t="s">
        <v>50</v>
      </c>
      <c r="R55" s="37" t="s">
        <v>50</v>
      </c>
      <c r="S55" s="37" t="s">
        <v>50</v>
      </c>
      <c r="T55" s="37" t="s">
        <v>50</v>
      </c>
      <c r="U55" s="37" t="s">
        <v>50</v>
      </c>
      <c r="V55" s="37" t="s">
        <v>50</v>
      </c>
      <c r="W55" s="37" t="s">
        <v>50</v>
      </c>
    </row>
    <row r="56" spans="1:23" x14ac:dyDescent="0.3">
      <c r="A56" s="37" t="s">
        <v>202</v>
      </c>
      <c r="B56" s="37" t="s">
        <v>203</v>
      </c>
      <c r="C56" s="37" t="s">
        <v>204</v>
      </c>
      <c r="D56" s="26">
        <v>45854.236226851848</v>
      </c>
      <c r="E56" s="26">
        <v>45854.236293518523</v>
      </c>
      <c r="F56" s="37">
        <f t="shared" si="6"/>
        <v>0</v>
      </c>
      <c r="G56" s="37">
        <f t="shared" si="7"/>
        <v>0</v>
      </c>
      <c r="H56" s="37">
        <f t="shared" si="8"/>
        <v>0</v>
      </c>
      <c r="I56" s="37">
        <f t="shared" si="9"/>
        <v>12</v>
      </c>
      <c r="J56" s="37">
        <f t="shared" si="10"/>
        <v>12</v>
      </c>
      <c r="K56" s="38">
        <f t="shared" si="11"/>
        <v>0</v>
      </c>
      <c r="L56" s="37" t="s">
        <v>50</v>
      </c>
      <c r="M56" s="37" t="s">
        <v>50</v>
      </c>
      <c r="N56" s="37" t="s">
        <v>50</v>
      </c>
      <c r="O56" s="37" t="s">
        <v>50</v>
      </c>
      <c r="P56" s="37" t="s">
        <v>50</v>
      </c>
      <c r="Q56" s="37" t="s">
        <v>50</v>
      </c>
      <c r="R56" s="37" t="s">
        <v>50</v>
      </c>
      <c r="S56" s="37" t="s">
        <v>50</v>
      </c>
      <c r="T56" s="37" t="s">
        <v>50</v>
      </c>
      <c r="U56" s="37" t="s">
        <v>50</v>
      </c>
      <c r="V56" s="37" t="s">
        <v>50</v>
      </c>
      <c r="W56" s="37" t="s">
        <v>50</v>
      </c>
    </row>
    <row r="57" spans="1:23" x14ac:dyDescent="0.3">
      <c r="A57" s="37" t="s">
        <v>205</v>
      </c>
      <c r="B57" s="37" t="s">
        <v>206</v>
      </c>
      <c r="C57" s="37" t="s">
        <v>207</v>
      </c>
      <c r="D57" s="26" t="s">
        <v>208</v>
      </c>
      <c r="E57" s="26" t="s">
        <v>208</v>
      </c>
      <c r="F57" s="37">
        <f t="shared" si="6"/>
        <v>0</v>
      </c>
      <c r="G57" s="37">
        <f t="shared" si="7"/>
        <v>0</v>
      </c>
      <c r="H57" s="37">
        <f t="shared" si="8"/>
        <v>0</v>
      </c>
      <c r="I57" s="37">
        <f t="shared" si="9"/>
        <v>12</v>
      </c>
      <c r="J57" s="37">
        <f t="shared" si="10"/>
        <v>12</v>
      </c>
      <c r="K57" s="38">
        <f t="shared" si="11"/>
        <v>0</v>
      </c>
      <c r="L57" s="37" t="s">
        <v>50</v>
      </c>
      <c r="M57" s="37" t="s">
        <v>50</v>
      </c>
      <c r="N57" s="37" t="s">
        <v>50</v>
      </c>
      <c r="O57" s="37" t="s">
        <v>50</v>
      </c>
      <c r="P57" s="37" t="s">
        <v>50</v>
      </c>
      <c r="Q57" s="37" t="s">
        <v>50</v>
      </c>
      <c r="R57" s="37" t="s">
        <v>50</v>
      </c>
      <c r="S57" s="37" t="s">
        <v>50</v>
      </c>
      <c r="T57" s="37" t="s">
        <v>50</v>
      </c>
      <c r="U57" s="37" t="s">
        <v>50</v>
      </c>
      <c r="V57" s="37" t="s">
        <v>50</v>
      </c>
      <c r="W57" s="37" t="s">
        <v>50</v>
      </c>
    </row>
    <row r="58" spans="1:23" x14ac:dyDescent="0.3">
      <c r="A58" s="37" t="s">
        <v>209</v>
      </c>
      <c r="B58" s="37" t="s">
        <v>210</v>
      </c>
      <c r="C58" s="37" t="s">
        <v>211</v>
      </c>
      <c r="D58" s="26">
        <v>45897.438217592593</v>
      </c>
      <c r="E58" s="26">
        <v>45896.486293518523</v>
      </c>
      <c r="F58" s="37">
        <f t="shared" si="6"/>
        <v>0</v>
      </c>
      <c r="G58" s="37">
        <f t="shared" si="7"/>
        <v>0</v>
      </c>
      <c r="H58" s="37">
        <f t="shared" si="8"/>
        <v>0</v>
      </c>
      <c r="I58" s="37">
        <f t="shared" si="9"/>
        <v>12</v>
      </c>
      <c r="J58" s="37">
        <f t="shared" si="10"/>
        <v>12</v>
      </c>
      <c r="K58" s="38">
        <f t="shared" si="11"/>
        <v>0</v>
      </c>
      <c r="L58" s="37" t="s">
        <v>50</v>
      </c>
      <c r="M58" s="37" t="s">
        <v>50</v>
      </c>
      <c r="N58" s="37" t="s">
        <v>50</v>
      </c>
      <c r="O58" s="37" t="s">
        <v>50</v>
      </c>
      <c r="P58" s="37" t="s">
        <v>50</v>
      </c>
      <c r="Q58" s="37" t="s">
        <v>50</v>
      </c>
      <c r="R58" s="37" t="s">
        <v>50</v>
      </c>
      <c r="S58" s="37" t="s">
        <v>50</v>
      </c>
      <c r="T58" s="37" t="s">
        <v>50</v>
      </c>
      <c r="U58" s="37" t="s">
        <v>50</v>
      </c>
      <c r="V58" s="37" t="s">
        <v>50</v>
      </c>
      <c r="W58" s="37" t="s">
        <v>50</v>
      </c>
    </row>
    <row r="59" spans="1:23" x14ac:dyDescent="0.3">
      <c r="A59" s="37" t="s">
        <v>212</v>
      </c>
      <c r="B59" s="37" t="s">
        <v>213</v>
      </c>
      <c r="C59" s="37" t="s">
        <v>214</v>
      </c>
      <c r="D59" s="26">
        <v>45844.710810185185</v>
      </c>
      <c r="E59" s="26">
        <v>45844.736293518523</v>
      </c>
      <c r="F59" s="37">
        <f t="shared" si="6"/>
        <v>0</v>
      </c>
      <c r="G59" s="37">
        <f t="shared" si="7"/>
        <v>0</v>
      </c>
      <c r="H59" s="37">
        <f t="shared" si="8"/>
        <v>0</v>
      </c>
      <c r="I59" s="37">
        <f t="shared" si="9"/>
        <v>12</v>
      </c>
      <c r="J59" s="37">
        <f t="shared" si="10"/>
        <v>12</v>
      </c>
      <c r="K59" s="38">
        <f t="shared" si="11"/>
        <v>0</v>
      </c>
      <c r="L59" s="37" t="s">
        <v>50</v>
      </c>
      <c r="M59" s="37" t="s">
        <v>50</v>
      </c>
      <c r="N59" s="37" t="s">
        <v>50</v>
      </c>
      <c r="O59" s="37" t="s">
        <v>50</v>
      </c>
      <c r="P59" s="37" t="s">
        <v>50</v>
      </c>
      <c r="Q59" s="37" t="s">
        <v>50</v>
      </c>
      <c r="R59" s="37" t="s">
        <v>50</v>
      </c>
      <c r="S59" s="37" t="s">
        <v>50</v>
      </c>
      <c r="T59" s="37" t="s">
        <v>50</v>
      </c>
      <c r="U59" s="37" t="s">
        <v>50</v>
      </c>
      <c r="V59" s="37" t="s">
        <v>50</v>
      </c>
      <c r="W59" s="37" t="s">
        <v>50</v>
      </c>
    </row>
    <row r="60" spans="1:23" x14ac:dyDescent="0.3">
      <c r="A60" s="37" t="s">
        <v>215</v>
      </c>
      <c r="B60" s="37" t="s">
        <v>216</v>
      </c>
      <c r="C60" s="37" t="s">
        <v>217</v>
      </c>
      <c r="D60" s="26">
        <v>45845.969282407408</v>
      </c>
      <c r="E60" s="26">
        <v>45845.986293518523</v>
      </c>
      <c r="F60" s="37">
        <f t="shared" si="6"/>
        <v>0</v>
      </c>
      <c r="G60" s="37">
        <f t="shared" si="7"/>
        <v>0</v>
      </c>
      <c r="H60" s="37">
        <f t="shared" si="8"/>
        <v>0</v>
      </c>
      <c r="I60" s="37">
        <f t="shared" si="9"/>
        <v>12</v>
      </c>
      <c r="J60" s="37">
        <f t="shared" si="10"/>
        <v>12</v>
      </c>
      <c r="K60" s="38">
        <f t="shared" si="11"/>
        <v>0</v>
      </c>
      <c r="L60" s="37" t="s">
        <v>50</v>
      </c>
      <c r="M60" s="37" t="s">
        <v>50</v>
      </c>
      <c r="N60" s="37" t="s">
        <v>50</v>
      </c>
      <c r="O60" s="37" t="s">
        <v>50</v>
      </c>
      <c r="P60" s="37" t="s">
        <v>50</v>
      </c>
      <c r="Q60" s="37" t="s">
        <v>50</v>
      </c>
      <c r="R60" s="37" t="s">
        <v>50</v>
      </c>
      <c r="S60" s="37" t="s">
        <v>50</v>
      </c>
      <c r="T60" s="37" t="s">
        <v>50</v>
      </c>
      <c r="U60" s="37" t="s">
        <v>50</v>
      </c>
      <c r="V60" s="37" t="s">
        <v>50</v>
      </c>
      <c r="W60" s="37" t="s">
        <v>50</v>
      </c>
    </row>
    <row r="61" spans="1:23" x14ac:dyDescent="0.3">
      <c r="A61" s="37" t="s">
        <v>218</v>
      </c>
      <c r="B61" s="37" t="s">
        <v>219</v>
      </c>
      <c r="C61" s="37" t="s">
        <v>220</v>
      </c>
      <c r="D61" s="26">
        <v>45852.915509259255</v>
      </c>
      <c r="E61" s="26">
        <v>45852.944626851851</v>
      </c>
      <c r="F61" s="37">
        <f t="shared" si="6"/>
        <v>0</v>
      </c>
      <c r="G61" s="37">
        <f t="shared" si="7"/>
        <v>0</v>
      </c>
      <c r="H61" s="37">
        <f t="shared" si="8"/>
        <v>0</v>
      </c>
      <c r="I61" s="37">
        <f t="shared" si="9"/>
        <v>12</v>
      </c>
      <c r="J61" s="37">
        <f t="shared" si="10"/>
        <v>12</v>
      </c>
      <c r="K61" s="38">
        <f t="shared" si="11"/>
        <v>0</v>
      </c>
      <c r="L61" s="37" t="s">
        <v>50</v>
      </c>
      <c r="M61" s="37" t="s">
        <v>50</v>
      </c>
      <c r="N61" s="37" t="s">
        <v>50</v>
      </c>
      <c r="O61" s="37" t="s">
        <v>50</v>
      </c>
      <c r="P61" s="37" t="s">
        <v>50</v>
      </c>
      <c r="Q61" s="37" t="s">
        <v>50</v>
      </c>
      <c r="R61" s="37" t="s">
        <v>50</v>
      </c>
      <c r="S61" s="37" t="s">
        <v>50</v>
      </c>
      <c r="T61" s="37" t="s">
        <v>50</v>
      </c>
      <c r="U61" s="37" t="s">
        <v>50</v>
      </c>
      <c r="V61" s="37" t="s">
        <v>50</v>
      </c>
      <c r="W61" s="37" t="s">
        <v>50</v>
      </c>
    </row>
    <row r="62" spans="1:23" x14ac:dyDescent="0.3">
      <c r="A62" s="37" t="s">
        <v>221</v>
      </c>
      <c r="B62" s="37" t="s">
        <v>222</v>
      </c>
      <c r="C62" s="37" t="s">
        <v>223</v>
      </c>
      <c r="D62" s="26">
        <v>45867.568622685183</v>
      </c>
      <c r="E62" s="26">
        <v>45837.569626851851</v>
      </c>
      <c r="F62" s="37">
        <f t="shared" si="6"/>
        <v>0</v>
      </c>
      <c r="G62" s="37">
        <f t="shared" si="7"/>
        <v>0</v>
      </c>
      <c r="H62" s="37">
        <f t="shared" si="8"/>
        <v>0</v>
      </c>
      <c r="I62" s="37">
        <f t="shared" si="9"/>
        <v>12</v>
      </c>
      <c r="J62" s="37">
        <f t="shared" si="10"/>
        <v>12</v>
      </c>
      <c r="K62" s="38">
        <f t="shared" si="11"/>
        <v>0</v>
      </c>
      <c r="L62" s="37" t="s">
        <v>50</v>
      </c>
      <c r="M62" s="37" t="s">
        <v>50</v>
      </c>
      <c r="N62" s="37" t="s">
        <v>50</v>
      </c>
      <c r="O62" s="37" t="s">
        <v>50</v>
      </c>
      <c r="P62" s="37" t="s">
        <v>50</v>
      </c>
      <c r="Q62" s="37" t="s">
        <v>50</v>
      </c>
      <c r="R62" s="37" t="s">
        <v>50</v>
      </c>
      <c r="S62" s="37" t="s">
        <v>50</v>
      </c>
      <c r="T62" s="37" t="s">
        <v>50</v>
      </c>
      <c r="U62" s="37" t="s">
        <v>50</v>
      </c>
      <c r="V62" s="37" t="s">
        <v>50</v>
      </c>
      <c r="W62" s="37" t="s">
        <v>50</v>
      </c>
    </row>
    <row r="63" spans="1:23" x14ac:dyDescent="0.3">
      <c r="A63" s="37" t="s">
        <v>224</v>
      </c>
      <c r="B63" s="37" t="s">
        <v>225</v>
      </c>
      <c r="C63" s="37" t="s">
        <v>226</v>
      </c>
      <c r="D63" s="26" t="s">
        <v>208</v>
      </c>
      <c r="E63" s="26" t="s">
        <v>208</v>
      </c>
      <c r="F63" s="37">
        <f t="shared" si="6"/>
        <v>0</v>
      </c>
      <c r="G63" s="37">
        <f t="shared" si="7"/>
        <v>0</v>
      </c>
      <c r="H63" s="37">
        <f t="shared" si="8"/>
        <v>0</v>
      </c>
      <c r="I63" s="37">
        <f t="shared" si="9"/>
        <v>12</v>
      </c>
      <c r="J63" s="37">
        <f t="shared" si="10"/>
        <v>12</v>
      </c>
      <c r="K63" s="38">
        <f t="shared" si="11"/>
        <v>0</v>
      </c>
      <c r="L63" s="37" t="s">
        <v>50</v>
      </c>
      <c r="M63" s="37" t="s">
        <v>50</v>
      </c>
      <c r="N63" s="37" t="s">
        <v>50</v>
      </c>
      <c r="O63" s="37" t="s">
        <v>50</v>
      </c>
      <c r="P63" s="37" t="s">
        <v>50</v>
      </c>
      <c r="Q63" s="37" t="s">
        <v>50</v>
      </c>
      <c r="R63" s="37" t="s">
        <v>50</v>
      </c>
      <c r="S63" s="37" t="s">
        <v>50</v>
      </c>
      <c r="T63" s="37" t="s">
        <v>50</v>
      </c>
      <c r="U63" s="37" t="s">
        <v>50</v>
      </c>
      <c r="V63" s="37" t="s">
        <v>50</v>
      </c>
      <c r="W63" s="37" t="s">
        <v>50</v>
      </c>
    </row>
    <row r="64" spans="1:23" x14ac:dyDescent="0.3">
      <c r="A64" s="37" t="s">
        <v>227</v>
      </c>
      <c r="B64" s="37" t="s">
        <v>228</v>
      </c>
      <c r="C64" s="37" t="s">
        <v>229</v>
      </c>
      <c r="D64" s="26">
        <v>45853.566354166665</v>
      </c>
      <c r="E64" s="26">
        <v>45853.569626851851</v>
      </c>
      <c r="F64" s="37">
        <f t="shared" si="6"/>
        <v>0</v>
      </c>
      <c r="G64" s="37">
        <f t="shared" si="7"/>
        <v>0</v>
      </c>
      <c r="H64" s="37">
        <f t="shared" si="8"/>
        <v>0</v>
      </c>
      <c r="I64" s="37">
        <f t="shared" si="9"/>
        <v>12</v>
      </c>
      <c r="J64" s="37">
        <f t="shared" si="10"/>
        <v>12</v>
      </c>
      <c r="K64" s="38">
        <f t="shared" si="11"/>
        <v>0</v>
      </c>
      <c r="L64" s="37" t="s">
        <v>50</v>
      </c>
      <c r="M64" s="37" t="s">
        <v>50</v>
      </c>
      <c r="N64" s="37" t="s">
        <v>50</v>
      </c>
      <c r="O64" s="37" t="s">
        <v>50</v>
      </c>
      <c r="P64" s="37" t="s">
        <v>50</v>
      </c>
      <c r="Q64" s="37" t="s">
        <v>50</v>
      </c>
      <c r="R64" s="37" t="s">
        <v>50</v>
      </c>
      <c r="S64" s="37" t="s">
        <v>50</v>
      </c>
      <c r="T64" s="37" t="s">
        <v>50</v>
      </c>
      <c r="U64" s="37" t="s">
        <v>50</v>
      </c>
      <c r="V64" s="37" t="s">
        <v>50</v>
      </c>
      <c r="W64" s="37" t="s">
        <v>50</v>
      </c>
    </row>
    <row r="65" spans="1:23" x14ac:dyDescent="0.3">
      <c r="A65" s="37" t="s">
        <v>230</v>
      </c>
      <c r="B65" s="37" t="s">
        <v>231</v>
      </c>
      <c r="C65" s="37" t="s">
        <v>232</v>
      </c>
      <c r="D65" s="26">
        <v>45836.946759259255</v>
      </c>
      <c r="E65" s="26">
        <v>45836.986293518523</v>
      </c>
      <c r="F65" s="37">
        <f t="shared" si="6"/>
        <v>0</v>
      </c>
      <c r="G65" s="37">
        <f t="shared" si="7"/>
        <v>0</v>
      </c>
      <c r="H65" s="37">
        <f t="shared" si="8"/>
        <v>0</v>
      </c>
      <c r="I65" s="37">
        <f t="shared" si="9"/>
        <v>12</v>
      </c>
      <c r="J65" s="37">
        <f t="shared" si="10"/>
        <v>12</v>
      </c>
      <c r="K65" s="38">
        <f t="shared" si="11"/>
        <v>0</v>
      </c>
      <c r="L65" s="37" t="s">
        <v>50</v>
      </c>
      <c r="M65" s="37" t="s">
        <v>50</v>
      </c>
      <c r="N65" s="37" t="s">
        <v>50</v>
      </c>
      <c r="O65" s="37" t="s">
        <v>50</v>
      </c>
      <c r="P65" s="37" t="s">
        <v>50</v>
      </c>
      <c r="Q65" s="37" t="s">
        <v>50</v>
      </c>
      <c r="R65" s="37" t="s">
        <v>50</v>
      </c>
      <c r="S65" s="37" t="s">
        <v>50</v>
      </c>
      <c r="T65" s="37" t="s">
        <v>50</v>
      </c>
      <c r="U65" s="37" t="s">
        <v>50</v>
      </c>
      <c r="V65" s="37" t="s">
        <v>50</v>
      </c>
      <c r="W65" s="37" t="s">
        <v>50</v>
      </c>
    </row>
    <row r="66" spans="1:23" x14ac:dyDescent="0.3">
      <c r="A66" s="37" t="s">
        <v>233</v>
      </c>
      <c r="B66" s="37" t="s">
        <v>234</v>
      </c>
      <c r="C66" s="37" t="s">
        <v>235</v>
      </c>
      <c r="D66" s="26">
        <v>45964.960462962961</v>
      </c>
      <c r="E66" s="26">
        <v>45964.960471770828</v>
      </c>
      <c r="F66" s="37">
        <f t="shared" si="6"/>
        <v>0</v>
      </c>
      <c r="G66" s="37">
        <f t="shared" si="7"/>
        <v>0</v>
      </c>
      <c r="H66" s="37">
        <f t="shared" si="8"/>
        <v>0</v>
      </c>
      <c r="I66" s="37">
        <f t="shared" si="9"/>
        <v>12</v>
      </c>
      <c r="J66" s="37">
        <f t="shared" si="10"/>
        <v>12</v>
      </c>
      <c r="K66" s="38">
        <f t="shared" si="11"/>
        <v>0</v>
      </c>
      <c r="L66" s="37" t="s">
        <v>50</v>
      </c>
      <c r="M66" s="37" t="s">
        <v>50</v>
      </c>
      <c r="N66" s="37" t="s">
        <v>50</v>
      </c>
      <c r="O66" s="37" t="s">
        <v>50</v>
      </c>
      <c r="P66" s="37" t="s">
        <v>50</v>
      </c>
      <c r="Q66" s="37" t="s">
        <v>50</v>
      </c>
      <c r="R66" s="37" t="s">
        <v>50</v>
      </c>
      <c r="S66" s="37" t="s">
        <v>50</v>
      </c>
      <c r="T66" s="37" t="s">
        <v>50</v>
      </c>
      <c r="U66" s="37" t="s">
        <v>50</v>
      </c>
      <c r="V66" s="37" t="s">
        <v>50</v>
      </c>
      <c r="W66" s="37" t="s">
        <v>50</v>
      </c>
    </row>
    <row r="67" spans="1:23" x14ac:dyDescent="0.3">
      <c r="A67" s="37" t="s">
        <v>236</v>
      </c>
      <c r="B67" s="37" t="s">
        <v>237</v>
      </c>
      <c r="C67" s="37" t="s">
        <v>238</v>
      </c>
      <c r="D67" s="26">
        <v>45819.914317129631</v>
      </c>
      <c r="E67" s="26">
        <v>45819.944626851851</v>
      </c>
      <c r="F67" s="37">
        <f t="shared" si="6"/>
        <v>0</v>
      </c>
      <c r="G67" s="37">
        <f t="shared" si="7"/>
        <v>0</v>
      </c>
      <c r="H67" s="37">
        <f t="shared" si="8"/>
        <v>0</v>
      </c>
      <c r="I67" s="37">
        <f t="shared" si="9"/>
        <v>12</v>
      </c>
      <c r="J67" s="37">
        <f t="shared" si="10"/>
        <v>12</v>
      </c>
      <c r="K67" s="38">
        <f t="shared" si="11"/>
        <v>0</v>
      </c>
      <c r="L67" s="37" t="s">
        <v>50</v>
      </c>
      <c r="M67" s="37" t="s">
        <v>50</v>
      </c>
      <c r="N67" s="37" t="s">
        <v>50</v>
      </c>
      <c r="O67" s="37" t="s">
        <v>50</v>
      </c>
      <c r="P67" s="37" t="s">
        <v>50</v>
      </c>
      <c r="Q67" s="37" t="s">
        <v>50</v>
      </c>
      <c r="R67" s="37" t="s">
        <v>50</v>
      </c>
      <c r="S67" s="37" t="s">
        <v>50</v>
      </c>
      <c r="T67" s="37" t="s">
        <v>50</v>
      </c>
      <c r="U67" s="37" t="s">
        <v>50</v>
      </c>
      <c r="V67" s="37" t="s">
        <v>50</v>
      </c>
      <c r="W67" s="37" t="s">
        <v>50</v>
      </c>
    </row>
    <row r="68" spans="1:23" x14ac:dyDescent="0.3">
      <c r="A68" s="37" t="s">
        <v>239</v>
      </c>
      <c r="B68" s="37" t="s">
        <v>240</v>
      </c>
      <c r="C68" s="37" t="s">
        <v>241</v>
      </c>
      <c r="D68" s="26">
        <v>45843.692303240736</v>
      </c>
      <c r="E68" s="26">
        <v>45843.694626851851</v>
      </c>
      <c r="F68" s="37">
        <f t="shared" si="6"/>
        <v>0</v>
      </c>
      <c r="G68" s="37">
        <f t="shared" si="7"/>
        <v>0</v>
      </c>
      <c r="H68" s="37">
        <f t="shared" si="8"/>
        <v>0</v>
      </c>
      <c r="I68" s="37">
        <f t="shared" si="9"/>
        <v>12</v>
      </c>
      <c r="J68" s="37">
        <f t="shared" si="10"/>
        <v>12</v>
      </c>
      <c r="K68" s="38">
        <f t="shared" si="11"/>
        <v>0</v>
      </c>
      <c r="L68" s="37" t="s">
        <v>50</v>
      </c>
      <c r="M68" s="37" t="s">
        <v>50</v>
      </c>
      <c r="N68" s="37" t="s">
        <v>50</v>
      </c>
      <c r="O68" s="37" t="s">
        <v>50</v>
      </c>
      <c r="P68" s="37" t="s">
        <v>50</v>
      </c>
      <c r="Q68" s="37" t="s">
        <v>50</v>
      </c>
      <c r="R68" s="37" t="s">
        <v>50</v>
      </c>
      <c r="S68" s="37" t="s">
        <v>50</v>
      </c>
      <c r="T68" s="37" t="s">
        <v>50</v>
      </c>
      <c r="U68" s="37" t="s">
        <v>50</v>
      </c>
      <c r="V68" s="37" t="s">
        <v>50</v>
      </c>
      <c r="W68" s="37" t="s">
        <v>50</v>
      </c>
    </row>
    <row r="69" spans="1:23" x14ac:dyDescent="0.3">
      <c r="A69" s="37" t="s">
        <v>242</v>
      </c>
      <c r="B69" s="37" t="s">
        <v>243</v>
      </c>
      <c r="C69" s="37" t="s">
        <v>244</v>
      </c>
      <c r="D69" s="26">
        <v>45887.968692129631</v>
      </c>
      <c r="E69" s="26">
        <v>45887.986293518523</v>
      </c>
      <c r="F69" s="37">
        <f t="shared" si="6"/>
        <v>0</v>
      </c>
      <c r="G69" s="37">
        <f t="shared" si="7"/>
        <v>0</v>
      </c>
      <c r="H69" s="37">
        <f t="shared" si="8"/>
        <v>0</v>
      </c>
      <c r="I69" s="37">
        <f t="shared" si="9"/>
        <v>12</v>
      </c>
      <c r="J69" s="37">
        <f t="shared" si="10"/>
        <v>12</v>
      </c>
      <c r="K69" s="38">
        <f t="shared" ref="K69:K100" si="12">(COUNTIF(L69:W69, "A")+COUNTIF(L69:W69, "&gt;69"))/COUNTA(L69:W69)</f>
        <v>0</v>
      </c>
      <c r="L69" s="37" t="s">
        <v>50</v>
      </c>
      <c r="M69" s="37" t="s">
        <v>50</v>
      </c>
      <c r="N69" s="37" t="s">
        <v>50</v>
      </c>
      <c r="O69" s="37" t="s">
        <v>50</v>
      </c>
      <c r="P69" s="37" t="s">
        <v>50</v>
      </c>
      <c r="Q69" s="37" t="s">
        <v>50</v>
      </c>
      <c r="R69" s="37" t="s">
        <v>50</v>
      </c>
      <c r="S69" s="37" t="s">
        <v>50</v>
      </c>
      <c r="T69" s="37" t="s">
        <v>50</v>
      </c>
      <c r="U69" s="37" t="s">
        <v>50</v>
      </c>
      <c r="V69" s="37" t="s">
        <v>50</v>
      </c>
      <c r="W69" s="37" t="s">
        <v>50</v>
      </c>
    </row>
    <row r="70" spans="1:23" x14ac:dyDescent="0.3">
      <c r="A70" s="37" t="s">
        <v>245</v>
      </c>
      <c r="B70" s="37" t="s">
        <v>246</v>
      </c>
      <c r="C70" s="37" t="s">
        <v>247</v>
      </c>
      <c r="D70" s="26">
        <v>45814.99800925926</v>
      </c>
      <c r="E70" s="26">
        <v>45815.02796018518</v>
      </c>
      <c r="F70" s="37">
        <f t="shared" si="6"/>
        <v>0</v>
      </c>
      <c r="G70" s="37">
        <f t="shared" si="7"/>
        <v>0</v>
      </c>
      <c r="H70" s="37">
        <f t="shared" si="8"/>
        <v>0</v>
      </c>
      <c r="I70" s="37">
        <f t="shared" si="9"/>
        <v>12</v>
      </c>
      <c r="J70" s="37">
        <f t="shared" si="10"/>
        <v>12</v>
      </c>
      <c r="K70" s="38">
        <f t="shared" si="12"/>
        <v>0</v>
      </c>
      <c r="L70" s="37" t="s">
        <v>50</v>
      </c>
      <c r="M70" s="37" t="s">
        <v>50</v>
      </c>
      <c r="N70" s="37" t="s">
        <v>50</v>
      </c>
      <c r="O70" s="37" t="s">
        <v>50</v>
      </c>
      <c r="P70" s="37" t="s">
        <v>50</v>
      </c>
      <c r="Q70" s="37" t="s">
        <v>50</v>
      </c>
      <c r="R70" s="37" t="s">
        <v>50</v>
      </c>
      <c r="S70" s="37" t="s">
        <v>50</v>
      </c>
      <c r="T70" s="37" t="s">
        <v>50</v>
      </c>
      <c r="U70" s="37" t="s">
        <v>50</v>
      </c>
      <c r="V70" s="37" t="s">
        <v>50</v>
      </c>
      <c r="W70" s="37" t="s">
        <v>50</v>
      </c>
    </row>
    <row r="71" spans="1:23" x14ac:dyDescent="0.3">
      <c r="A71" s="37" t="s">
        <v>248</v>
      </c>
      <c r="B71" s="37" t="s">
        <v>249</v>
      </c>
      <c r="C71" s="37" t="s">
        <v>250</v>
      </c>
      <c r="D71" s="26">
        <v>45823.822488425925</v>
      </c>
      <c r="E71" s="26">
        <v>45823.861293518523</v>
      </c>
      <c r="F71" s="37">
        <f t="shared" si="6"/>
        <v>0</v>
      </c>
      <c r="G71" s="37">
        <f t="shared" si="7"/>
        <v>0</v>
      </c>
      <c r="H71" s="37">
        <f t="shared" si="8"/>
        <v>0</v>
      </c>
      <c r="I71" s="37">
        <f t="shared" si="9"/>
        <v>12</v>
      </c>
      <c r="J71" s="37">
        <f t="shared" si="10"/>
        <v>12</v>
      </c>
      <c r="K71" s="38">
        <f t="shared" si="12"/>
        <v>0</v>
      </c>
      <c r="L71" s="37" t="s">
        <v>50</v>
      </c>
      <c r="M71" s="37" t="s">
        <v>50</v>
      </c>
      <c r="N71" s="37" t="s">
        <v>50</v>
      </c>
      <c r="O71" s="37" t="s">
        <v>50</v>
      </c>
      <c r="P71" s="37" t="s">
        <v>50</v>
      </c>
      <c r="Q71" s="37" t="s">
        <v>50</v>
      </c>
      <c r="R71" s="37" t="s">
        <v>50</v>
      </c>
      <c r="S71" s="37" t="s">
        <v>50</v>
      </c>
      <c r="T71" s="37" t="s">
        <v>50</v>
      </c>
      <c r="U71" s="37" t="s">
        <v>50</v>
      </c>
      <c r="V71" s="37" t="s">
        <v>50</v>
      </c>
      <c r="W71" s="37" t="s">
        <v>50</v>
      </c>
    </row>
  </sheetData>
  <autoFilter ref="A4:W4" xr:uid="{00000000-0009-0000-0000-000000000000}"/>
  <mergeCells count="1">
    <mergeCell ref="A1:C1"/>
  </mergeCells>
  <conditionalFormatting sqref="A4:XFD4">
    <cfRule type="containsText" dxfId="19" priority="1" operator="containsText" text="240202501">
      <formula>NOT(ISERROR(SEARCH("240202501",A4)))</formula>
    </cfRule>
  </conditionalFormatting>
  <conditionalFormatting sqref="D5:E72">
    <cfRule type="timePeriod" dxfId="18" priority="17" timePeriod="today">
      <formula>FLOOR(D5,1)=TODAY()</formula>
    </cfRule>
    <cfRule type="timePeriod" dxfId="17" priority="17" timePeriod="thisWeek">
      <formula>AND(TODAY()-ROUNDDOWN(D5,0)&lt;=WEEKDAY(TODAY())-1,ROUNDDOWN(D5,0)-TODAY()&lt;=7-WEEKDAY(TODAY()))</formula>
    </cfRule>
    <cfRule type="timePeriod" dxfId="16" priority="17" timePeriod="lastWeek">
      <formula>AND(TODAY()-ROUNDDOWN(D5,0)&gt;=(WEEKDAY(TODAY())),TODAY()-ROUNDDOWN(D5,0)&lt;(WEEKDAY(TODAY())+7))</formula>
    </cfRule>
    <cfRule type="timePeriod" dxfId="15" priority="17" timePeriod="thisMonth">
      <formula>AND(MONTH(D5)=MONTH(TODAY()),YEAR(D5)=YEAR(TODAY()))</formula>
    </cfRule>
    <cfRule type="timePeriod" dxfId="14" priority="17" timePeriod="lastMonth">
      <formula>AND(MONTH(D5)=MONTH(EDATE(TODAY(),0-1)),YEAR(D5)=YEAR(EDATE(TODAY(),0-1)))</formula>
    </cfRule>
  </conditionalFormatting>
  <conditionalFormatting sqref="F5:F72">
    <cfRule type="cellIs" dxfId="13" priority="14" operator="greaterThan">
      <formula>0</formula>
    </cfRule>
  </conditionalFormatting>
  <conditionalFormatting sqref="G5:G72">
    <cfRule type="colorScale" priority="15">
      <colorScale>
        <cfvo type="num" val="0"/>
        <cfvo type="num" val="19"/>
        <color rgb="FFDA3F2A"/>
        <color rgb="FF77F22C"/>
      </colorScale>
    </cfRule>
  </conditionalFormatting>
  <conditionalFormatting sqref="H5:H72">
    <cfRule type="cellIs" dxfId="12" priority="16" operator="greaterThan">
      <formula>0</formula>
    </cfRule>
  </conditionalFormatting>
  <conditionalFormatting sqref="K5:K71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W71">
    <cfRule type="cellIs" dxfId="11" priority="3" operator="equal">
      <formula>"A"</formula>
    </cfRule>
    <cfRule type="cellIs" dxfId="10" priority="3" operator="equal">
      <formula>"D"</formula>
    </cfRule>
    <cfRule type="cellIs" dxfId="9" priority="4" operator="equal">
      <formula>"SC"</formula>
    </cfRule>
    <cfRule type="cellIs" dxfId="8" priority="5" operator="equal">
      <formula>"SN"</formula>
    </cfRule>
    <cfRule type="cellIs" dxfId="6" priority="7" operator="equal">
      <formula>"RV"</formula>
    </cfRule>
    <cfRule type="cellIs" dxfId="4" priority="9" operator="equal">
      <formula>"BR"</formula>
    </cfRule>
    <cfRule type="cellIs" dxfId="2" priority="11" operator="between">
      <formula>0</formula>
      <formula>69</formula>
    </cfRule>
    <cfRule type="cellIs" dxfId="1" priority="12" operator="between">
      <formula>70</formula>
      <formula>100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38000000}"/>
    <hyperlink ref="M1" r:id="rId3" tooltip="Editar evidencia en Zajuna" xr:uid="{00000000-0004-0000-0000-000039000000}"/>
    <hyperlink ref="N1" r:id="rId4" tooltip="Editar evidencia en Zajuna" xr:uid="{00000000-0004-0000-0000-00003A000000}"/>
    <hyperlink ref="O1" r:id="rId5" tooltip="Editar evidencia en Zajuna" xr:uid="{00000000-0004-0000-0000-00003B000000}"/>
    <hyperlink ref="P1" r:id="rId6" tooltip="Editar evidencia en Zajuna" xr:uid="{00000000-0004-0000-0000-00003C000000}"/>
    <hyperlink ref="Q1" r:id="rId7" tooltip="Editar evidencia en Zajuna" xr:uid="{00000000-0004-0000-0000-00003D000000}"/>
    <hyperlink ref="R1" r:id="rId8" tooltip="Editar evidencia en Zajuna" xr:uid="{00000000-0004-0000-0000-00003E000000}"/>
    <hyperlink ref="S1" r:id="rId9" tooltip="Editar evidencia en Zajuna" xr:uid="{00000000-0004-0000-0000-00003F000000}"/>
    <hyperlink ref="T1" r:id="rId10" tooltip="Editar evidencia en Zajuna" xr:uid="{00000000-0004-0000-0000-000040000000}"/>
    <hyperlink ref="U1" r:id="rId11" tooltip="Editar evidencia en Zajuna" xr:uid="{00000000-0004-0000-0000-000041000000}"/>
    <hyperlink ref="V1" r:id="rId12" tooltip="Editar evidencia en Zajuna" xr:uid="{00000000-0004-0000-0000-000042000000}"/>
    <hyperlink ref="W1" r:id="rId13" tooltip="Editar evidencia en Zajuna" xr:uid="{00000000-0004-0000-0000-000043000000}"/>
    <hyperlink ref="L2" r:id="rId14" tooltip="Abrir evidencia en Zajuna" xr:uid="{00000000-0004-0000-0000-000094000000}"/>
    <hyperlink ref="M2" r:id="rId15" tooltip="Abrir evidencia en Zajuna" xr:uid="{00000000-0004-0000-0000-000095000000}"/>
    <hyperlink ref="N2" r:id="rId16" tooltip="Abrir evidencia en Zajuna" xr:uid="{00000000-0004-0000-0000-000096000000}"/>
    <hyperlink ref="O2" r:id="rId17" tooltip="Abrir evidencia en Zajuna" xr:uid="{00000000-0004-0000-0000-000097000000}"/>
    <hyperlink ref="P2" r:id="rId18" tooltip="Abrir evidencia en Zajuna" xr:uid="{00000000-0004-0000-0000-000098000000}"/>
    <hyperlink ref="Q2" r:id="rId19" tooltip="Abrir evidencia en Zajuna" xr:uid="{00000000-0004-0000-0000-000099000000}"/>
    <hyperlink ref="R2" r:id="rId20" tooltip="Abrir evidencia en Zajuna" xr:uid="{00000000-0004-0000-0000-00009A000000}"/>
    <hyperlink ref="S2" r:id="rId21" tooltip="Abrir evidencia en Zajuna" xr:uid="{00000000-0004-0000-0000-00009B000000}"/>
    <hyperlink ref="T2" r:id="rId22" tooltip="Abrir evidencia en Zajuna" xr:uid="{00000000-0004-0000-0000-00009C000000}"/>
    <hyperlink ref="U2" r:id="rId23" tooltip="Abrir evidencia en Zajuna" xr:uid="{00000000-0004-0000-0000-00009D000000}"/>
    <hyperlink ref="V2" r:id="rId24" tooltip="Abrir evidencia en Zajuna" xr:uid="{00000000-0004-0000-0000-00009E000000}"/>
    <hyperlink ref="W2" r:id="rId25" tooltip="Abrir evidencia en Zajuna" xr:uid="{00000000-0004-0000-0000-00009F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L5:W71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2025-11-04T04:41:19Z</dcterms:created>
  <dcterms:modified xsi:type="dcterms:W3CDTF">2025-11-05T03:19:23Z</dcterms:modified>
  <cp:category/>
</cp:coreProperties>
</file>